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filterPrivacy="1" defaultThemeVersion="124226"/>
  <xr:revisionPtr revIDLastSave="296" documentId="11_69BECF8AC2D36BD0CA4DC875AF1F31D9C8B72F7C" xr6:coauthVersionLast="47" xr6:coauthVersionMax="47" xr10:uidLastSave="{133C9638-11EF-434F-B781-6FE87B7CDA5B}"/>
  <bookViews>
    <workbookView xWindow="-108" yWindow="-108" windowWidth="30936" windowHeight="16776" tabRatio="1000" xr2:uid="{00000000-000D-0000-FFFF-FFFF00000000}"/>
  </bookViews>
  <sheets>
    <sheet name="Veiledning" sheetId="8" r:id="rId1"/>
    <sheet name="Leverandør" sheetId="1" r:id="rId2"/>
    <sheet name="Samarbeidspartnere (2)" sheetId="16" r:id="rId3"/>
    <sheet name="Virksomheter i Oslo kommune" sheetId="9" r:id="rId4"/>
    <sheet name="Avtaleprodukter" sheetId="3" r:id="rId5"/>
    <sheet name="Avropsavtaler" sheetId="7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97" i="16" l="1"/>
  <c r="N97" i="16"/>
  <c r="M97" i="16"/>
  <c r="L97" i="16"/>
  <c r="K97" i="16"/>
  <c r="J97" i="16"/>
  <c r="I97" i="16"/>
  <c r="P17" i="16" s="1"/>
  <c r="H97" i="16"/>
  <c r="G97" i="16"/>
  <c r="F97" i="16"/>
  <c r="E97" i="16"/>
  <c r="P97" i="16" s="1"/>
  <c r="D97" i="16"/>
  <c r="P96" i="16"/>
  <c r="P95" i="16"/>
  <c r="P94" i="16"/>
  <c r="P93" i="16"/>
  <c r="P92" i="16"/>
  <c r="P91" i="16"/>
  <c r="P90" i="16"/>
  <c r="P89" i="16"/>
  <c r="P88" i="16"/>
  <c r="E86" i="16"/>
  <c r="O83" i="16"/>
  <c r="N83" i="16"/>
  <c r="M83" i="16"/>
  <c r="L83" i="16"/>
  <c r="K83" i="16"/>
  <c r="J83" i="16"/>
  <c r="I83" i="16"/>
  <c r="M17" i="16" s="1"/>
  <c r="H83" i="16"/>
  <c r="P83" i="16" s="1"/>
  <c r="G83" i="16"/>
  <c r="F83" i="16"/>
  <c r="E83" i="16"/>
  <c r="D83" i="16"/>
  <c r="P82" i="16"/>
  <c r="P81" i="16"/>
  <c r="P80" i="16"/>
  <c r="P79" i="16"/>
  <c r="P78" i="16"/>
  <c r="P77" i="16"/>
  <c r="P76" i="16"/>
  <c r="P75" i="16"/>
  <c r="P74" i="16"/>
  <c r="E72" i="16"/>
  <c r="O69" i="16"/>
  <c r="N69" i="16"/>
  <c r="M69" i="16"/>
  <c r="L69" i="16"/>
  <c r="K69" i="16"/>
  <c r="J69" i="16"/>
  <c r="I69" i="16"/>
  <c r="J17" i="16" s="1"/>
  <c r="H69" i="16"/>
  <c r="P69" i="16" s="1"/>
  <c r="G69" i="16"/>
  <c r="F69" i="16"/>
  <c r="E69" i="16"/>
  <c r="D69" i="16"/>
  <c r="P68" i="16"/>
  <c r="P67" i="16"/>
  <c r="P66" i="16"/>
  <c r="P65" i="16"/>
  <c r="P64" i="16"/>
  <c r="P63" i="16"/>
  <c r="P62" i="16"/>
  <c r="P61" i="16"/>
  <c r="P60" i="16"/>
  <c r="E58" i="16"/>
  <c r="O55" i="16"/>
  <c r="N55" i="16"/>
  <c r="M55" i="16"/>
  <c r="L55" i="16"/>
  <c r="K55" i="16"/>
  <c r="J55" i="16"/>
  <c r="I55" i="16"/>
  <c r="G17" i="16" s="1"/>
  <c r="G20" i="16" s="1"/>
  <c r="H55" i="16"/>
  <c r="P55" i="16" s="1"/>
  <c r="G55" i="16"/>
  <c r="F55" i="16"/>
  <c r="E55" i="16"/>
  <c r="D55" i="16"/>
  <c r="P54" i="16"/>
  <c r="B54" i="16"/>
  <c r="B68" i="16" s="1"/>
  <c r="B82" i="16" s="1"/>
  <c r="B96" i="16" s="1"/>
  <c r="P53" i="16"/>
  <c r="B53" i="16"/>
  <c r="B67" i="16" s="1"/>
  <c r="B81" i="16" s="1"/>
  <c r="B95" i="16" s="1"/>
  <c r="P52" i="16"/>
  <c r="B52" i="16"/>
  <c r="B66" i="16" s="1"/>
  <c r="B80" i="16" s="1"/>
  <c r="B94" i="16" s="1"/>
  <c r="P51" i="16"/>
  <c r="B51" i="16"/>
  <c r="B65" i="16" s="1"/>
  <c r="B79" i="16" s="1"/>
  <c r="B93" i="16" s="1"/>
  <c r="P50" i="16"/>
  <c r="B50" i="16"/>
  <c r="B64" i="16" s="1"/>
  <c r="B78" i="16" s="1"/>
  <c r="B92" i="16" s="1"/>
  <c r="P49" i="16"/>
  <c r="B49" i="16"/>
  <c r="B63" i="16" s="1"/>
  <c r="B77" i="16" s="1"/>
  <c r="B91" i="16" s="1"/>
  <c r="P48" i="16"/>
  <c r="B48" i="16"/>
  <c r="B62" i="16" s="1"/>
  <c r="B76" i="16" s="1"/>
  <c r="B90" i="16" s="1"/>
  <c r="P47" i="16"/>
  <c r="B47" i="16"/>
  <c r="B61" i="16" s="1"/>
  <c r="B75" i="16" s="1"/>
  <c r="B89" i="16" s="1"/>
  <c r="P46" i="16"/>
  <c r="B46" i="16"/>
  <c r="B60" i="16" s="1"/>
  <c r="B74" i="16" s="1"/>
  <c r="B88" i="16" s="1"/>
  <c r="E44" i="16"/>
  <c r="O41" i="16"/>
  <c r="N41" i="16"/>
  <c r="D23" i="16" s="1"/>
  <c r="M41" i="16"/>
  <c r="D22" i="16" s="1"/>
  <c r="L41" i="16"/>
  <c r="K41" i="16"/>
  <c r="J41" i="16"/>
  <c r="I41" i="16"/>
  <c r="D17" i="16" s="1"/>
  <c r="H41" i="16"/>
  <c r="P41" i="16" s="1"/>
  <c r="G41" i="16"/>
  <c r="F41" i="16"/>
  <c r="E41" i="16"/>
  <c r="D41" i="16"/>
  <c r="P40" i="16"/>
  <c r="P39" i="16"/>
  <c r="P38" i="16"/>
  <c r="P37" i="16"/>
  <c r="P36" i="16"/>
  <c r="P35" i="16"/>
  <c r="P34" i="16"/>
  <c r="P33" i="16"/>
  <c r="P32" i="16"/>
  <c r="E30" i="16"/>
  <c r="N26" i="16"/>
  <c r="K26" i="16"/>
  <c r="H26" i="16"/>
  <c r="E26" i="16"/>
  <c r="B26" i="16"/>
  <c r="O25" i="16"/>
  <c r="L25" i="16"/>
  <c r="I25" i="16"/>
  <c r="F25" i="16"/>
  <c r="C25" i="16"/>
  <c r="P24" i="16"/>
  <c r="M24" i="16"/>
  <c r="J24" i="16"/>
  <c r="G24" i="16"/>
  <c r="D24" i="16"/>
  <c r="P23" i="16"/>
  <c r="M23" i="16"/>
  <c r="J23" i="16"/>
  <c r="J25" i="16" s="1"/>
  <c r="G23" i="16"/>
  <c r="P22" i="16"/>
  <c r="M22" i="16"/>
  <c r="J22" i="16"/>
  <c r="G22" i="16"/>
  <c r="P21" i="16"/>
  <c r="P25" i="16" s="1"/>
  <c r="M21" i="16"/>
  <c r="M25" i="16" s="1"/>
  <c r="J21" i="16"/>
  <c r="G21" i="16"/>
  <c r="G25" i="16" s="1"/>
  <c r="D21" i="16"/>
  <c r="O20" i="16"/>
  <c r="O26" i="16" s="1"/>
  <c r="L20" i="16"/>
  <c r="I20" i="16"/>
  <c r="F20" i="16"/>
  <c r="C20" i="16"/>
  <c r="P19" i="16"/>
  <c r="M19" i="16"/>
  <c r="J19" i="16"/>
  <c r="G19" i="16"/>
  <c r="D19" i="16"/>
  <c r="P18" i="16"/>
  <c r="M18" i="16"/>
  <c r="J18" i="16"/>
  <c r="G18" i="16"/>
  <c r="D18" i="16"/>
  <c r="P16" i="16"/>
  <c r="M16" i="16"/>
  <c r="M20" i="16" s="1"/>
  <c r="J16" i="16"/>
  <c r="G16" i="16"/>
  <c r="P15" i="16"/>
  <c r="O15" i="16"/>
  <c r="L15" i="16"/>
  <c r="L26" i="16" s="1"/>
  <c r="I15" i="16"/>
  <c r="I26" i="16" s="1"/>
  <c r="F15" i="16"/>
  <c r="F26" i="16" s="1"/>
  <c r="C15" i="16"/>
  <c r="C26" i="16" s="1"/>
  <c r="P14" i="16"/>
  <c r="M14" i="16"/>
  <c r="J14" i="16"/>
  <c r="G14" i="16"/>
  <c r="G15" i="16" s="1"/>
  <c r="G26" i="16" s="1"/>
  <c r="D14" i="16"/>
  <c r="P13" i="16"/>
  <c r="M13" i="16"/>
  <c r="J13" i="16"/>
  <c r="G13" i="16"/>
  <c r="D13" i="16"/>
  <c r="P12" i="16"/>
  <c r="M12" i="16"/>
  <c r="J12" i="16"/>
  <c r="G12" i="16"/>
  <c r="D12" i="16"/>
  <c r="P11" i="16"/>
  <c r="M11" i="16"/>
  <c r="M15" i="16" s="1"/>
  <c r="J11" i="16"/>
  <c r="J15" i="16" s="1"/>
  <c r="G11" i="16"/>
  <c r="D11" i="16"/>
  <c r="D15" i="16" s="1"/>
  <c r="M26" i="16" l="1"/>
  <c r="J20" i="16"/>
  <c r="H5" i="16"/>
  <c r="J26" i="16"/>
  <c r="P20" i="16"/>
  <c r="P26" i="16" s="1"/>
  <c r="D25" i="16"/>
  <c r="D16" i="16"/>
  <c r="D20" i="16" s="1"/>
  <c r="D26" i="16" s="1"/>
  <c r="H6" i="16" s="1"/>
  <c r="N27" i="1"/>
  <c r="K27" i="1"/>
  <c r="H27" i="1"/>
  <c r="E27" i="1"/>
  <c r="B27" i="1"/>
  <c r="F3" i="9" l="1"/>
  <c r="G3" i="9"/>
  <c r="H3" i="9"/>
  <c r="I3" i="9"/>
  <c r="J3" i="9"/>
  <c r="K3" i="9"/>
  <c r="L3" i="9"/>
  <c r="M3" i="9"/>
  <c r="N3" i="9"/>
  <c r="O3" i="9"/>
  <c r="P3" i="9"/>
  <c r="Q3" i="9"/>
  <c r="R3" i="9"/>
  <c r="S3" i="9"/>
  <c r="T3" i="9"/>
  <c r="U3" i="9"/>
  <c r="V3" i="9"/>
  <c r="W3" i="9"/>
  <c r="X3" i="9"/>
  <c r="Y3" i="9"/>
  <c r="Z3" i="9"/>
  <c r="AA3" i="9"/>
  <c r="AB3" i="9"/>
  <c r="E3" i="9"/>
  <c r="P25" i="1" l="1"/>
  <c r="P24" i="1"/>
  <c r="P23" i="1"/>
  <c r="P22" i="1"/>
  <c r="P20" i="1"/>
  <c r="P19" i="1"/>
  <c r="P18" i="1"/>
  <c r="P17" i="1"/>
  <c r="P15" i="1"/>
  <c r="P14" i="1"/>
  <c r="P13" i="1"/>
  <c r="P12" i="1"/>
  <c r="M25" i="1"/>
  <c r="M24" i="1"/>
  <c r="M23" i="1"/>
  <c r="M22" i="1"/>
  <c r="M26" i="1" s="1"/>
  <c r="M20" i="1"/>
  <c r="M19" i="1"/>
  <c r="M18" i="1"/>
  <c r="M17" i="1"/>
  <c r="M15" i="1"/>
  <c r="M14" i="1"/>
  <c r="M13" i="1"/>
  <c r="M12" i="1"/>
  <c r="J25" i="1"/>
  <c r="J24" i="1"/>
  <c r="J23" i="1"/>
  <c r="J22" i="1"/>
  <c r="J20" i="1"/>
  <c r="J19" i="1"/>
  <c r="J18" i="1"/>
  <c r="J17" i="1"/>
  <c r="J21" i="1" s="1"/>
  <c r="J15" i="1"/>
  <c r="J14" i="1"/>
  <c r="J13" i="1"/>
  <c r="J12" i="1"/>
  <c r="G25" i="1"/>
  <c r="G24" i="1"/>
  <c r="G23" i="1"/>
  <c r="G22" i="1"/>
  <c r="G20" i="1"/>
  <c r="G19" i="1"/>
  <c r="G18" i="1"/>
  <c r="G17" i="1"/>
  <c r="G15" i="1"/>
  <c r="G14" i="1"/>
  <c r="G13" i="1"/>
  <c r="G12" i="1"/>
  <c r="D25" i="1"/>
  <c r="D24" i="1"/>
  <c r="D23" i="1"/>
  <c r="D22" i="1"/>
  <c r="D20" i="1"/>
  <c r="D19" i="1"/>
  <c r="D18" i="1"/>
  <c r="D17" i="1"/>
  <c r="D21" i="1" s="1"/>
  <c r="D13" i="1"/>
  <c r="D14" i="1"/>
  <c r="D15" i="1"/>
  <c r="D12" i="1"/>
  <c r="O26" i="1"/>
  <c r="O21" i="1"/>
  <c r="O16" i="1"/>
  <c r="L26" i="1"/>
  <c r="L21" i="1"/>
  <c r="L16" i="1"/>
  <c r="I26" i="1"/>
  <c r="I21" i="1"/>
  <c r="I16" i="1"/>
  <c r="I27" i="1" s="1"/>
  <c r="F26" i="1"/>
  <c r="F21" i="1"/>
  <c r="F16" i="1"/>
  <c r="F27" i="1" s="1"/>
  <c r="C26" i="1"/>
  <c r="C21" i="1"/>
  <c r="C16" i="1"/>
  <c r="O27" i="1" l="1"/>
  <c r="D26" i="1"/>
  <c r="L27" i="1"/>
  <c r="J26" i="1"/>
  <c r="G26" i="1"/>
  <c r="M16" i="1"/>
  <c r="M21" i="1"/>
  <c r="M27" i="1" s="1"/>
  <c r="C27" i="1"/>
  <c r="G4" i="1" s="1"/>
  <c r="G16" i="1"/>
  <c r="P21" i="1"/>
  <c r="G21" i="1"/>
  <c r="J16" i="1"/>
  <c r="P16" i="1"/>
  <c r="P26" i="1"/>
  <c r="J27" i="1"/>
  <c r="D16" i="1"/>
  <c r="D27" i="1" s="1"/>
  <c r="G27" i="1" l="1"/>
  <c r="P27" i="1"/>
</calcChain>
</file>

<file path=xl/sharedStrings.xml><?xml version="1.0" encoding="utf-8"?>
<sst xmlns="http://schemas.openxmlformats.org/spreadsheetml/2006/main" count="482" uniqueCount="199">
  <si>
    <t>Veiledning omsetning og statistikk</t>
  </si>
  <si>
    <t>Leverandører</t>
  </si>
  <si>
    <t>Leverandør fyller inn tall og statistikk som sendes til avtaleforvalter innen fristene i avtalen (15.01, 15.05 og 15.09).</t>
  </si>
  <si>
    <t>Leverandør legger inn alle relevante samarbeidspartnere/deltakere på avtalen (kommuner, kommunale AS)</t>
  </si>
  <si>
    <t>Avtaleforvalter Oslo kommune</t>
  </si>
  <si>
    <t>Fyll inn avtalenavn, avtaletid og eventuelle samarbeidspartner(e) 
(ta med forlengelsesmulighet i parentes etter aktiv avtaletid)</t>
  </si>
  <si>
    <t>Kontaktperson Oslo kommune</t>
  </si>
  <si>
    <t>Navn, epost og telefonnummer til leverandør</t>
  </si>
  <si>
    <t xml:space="preserve">Statistikk - Omsetning  </t>
  </si>
  <si>
    <t>Avtale:</t>
  </si>
  <si>
    <t>Leverandør:</t>
  </si>
  <si>
    <t>Total omsetning Oslo Kommune</t>
  </si>
  <si>
    <t>Avtale periode:</t>
  </si>
  <si>
    <t>Total omsetning andre</t>
  </si>
  <si>
    <t xml:space="preserve">Proveny </t>
  </si>
  <si>
    <t>Måned</t>
  </si>
  <si>
    <t>Omsetning 
Oslo Kommune</t>
  </si>
  <si>
    <t>Omsetning andre</t>
  </si>
  <si>
    <t>Januar</t>
  </si>
  <si>
    <t>Februar</t>
  </si>
  <si>
    <t>Mars</t>
  </si>
  <si>
    <t>April</t>
  </si>
  <si>
    <t>1. tertial</t>
  </si>
  <si>
    <t>Mai</t>
  </si>
  <si>
    <t>Juni</t>
  </si>
  <si>
    <t>Juli</t>
  </si>
  <si>
    <t>August</t>
  </si>
  <si>
    <t>2. tertial</t>
  </si>
  <si>
    <t>September</t>
  </si>
  <si>
    <t>Oktober</t>
  </si>
  <si>
    <t>November</t>
  </si>
  <si>
    <t>Desember</t>
  </si>
  <si>
    <t>3. tertial</t>
  </si>
  <si>
    <t>PROVENYDETALJER FOR SAMARBEIDSPARTNERE</t>
  </si>
  <si>
    <t>Samarbeids-partnere</t>
  </si>
  <si>
    <t>År</t>
  </si>
  <si>
    <t>Levert:</t>
  </si>
  <si>
    <t>Totalt</t>
  </si>
  <si>
    <t>Sam.partner 1</t>
  </si>
  <si>
    <t>Sam.partner 2</t>
  </si>
  <si>
    <t>Sam.partner 3</t>
  </si>
  <si>
    <t>Sam.partner 4</t>
  </si>
  <si>
    <t>Sam.partner 5</t>
  </si>
  <si>
    <t>Sam.partner 6</t>
  </si>
  <si>
    <t>Sam.partner 7</t>
  </si>
  <si>
    <t>Sam.partner 8</t>
  </si>
  <si>
    <t>Sam.partner 9</t>
  </si>
  <si>
    <t>SUM</t>
  </si>
  <si>
    <t>Proveny 
Oslo kommune 1%</t>
  </si>
  <si>
    <t>Oppsummering</t>
  </si>
  <si>
    <t>VIRKSOMHETER:</t>
  </si>
  <si>
    <t>SUMMER</t>
  </si>
  <si>
    <t>Barne- og familieetaten</t>
  </si>
  <si>
    <t>BFE</t>
  </si>
  <si>
    <t>Beredskapsetaten</t>
  </si>
  <si>
    <t>BER</t>
  </si>
  <si>
    <t>Boligbygg Oslo KF</t>
  </si>
  <si>
    <t>BBY</t>
  </si>
  <si>
    <t>Brann- og redningsetaten</t>
  </si>
  <si>
    <t>BRE</t>
  </si>
  <si>
    <t>Byantikvaren</t>
  </si>
  <si>
    <t>BYA</t>
  </si>
  <si>
    <t>Bydel Alna</t>
  </si>
  <si>
    <t>BAL</t>
  </si>
  <si>
    <t>Bydel Bjerke</t>
  </si>
  <si>
    <t>BBJ</t>
  </si>
  <si>
    <t>Bydel Frogner</t>
  </si>
  <si>
    <t>BFR</t>
  </si>
  <si>
    <t>Bydel Gamle Oslo</t>
  </si>
  <si>
    <t>BGO</t>
  </si>
  <si>
    <t>Bydel Grorud</t>
  </si>
  <si>
    <t>BGR</t>
  </si>
  <si>
    <t>Bydel Grünerløkka</t>
  </si>
  <si>
    <t>BGA</t>
  </si>
  <si>
    <t>Bydel Nordre Aker</t>
  </si>
  <si>
    <t>BNA</t>
  </si>
  <si>
    <t>Bydel Nordstrand</t>
  </si>
  <si>
    <t>BNS</t>
  </si>
  <si>
    <t>Bydel Sagene</t>
  </si>
  <si>
    <t>BSA</t>
  </si>
  <si>
    <t>Bydel St. Hanshaugen</t>
  </si>
  <si>
    <t>BSH</t>
  </si>
  <si>
    <t>Bydel Stovner</t>
  </si>
  <si>
    <t>BSR</t>
  </si>
  <si>
    <t>Bydel Søndre Nordstrand</t>
  </si>
  <si>
    <t>BSN</t>
  </si>
  <si>
    <t>Bydel Ullern</t>
  </si>
  <si>
    <t>BUN</t>
  </si>
  <si>
    <t>Bydel Vestre Aker</t>
  </si>
  <si>
    <t>BVA</t>
  </si>
  <si>
    <t>Bydel Østensjø</t>
  </si>
  <si>
    <t>BOS</t>
  </si>
  <si>
    <t>Bymiljøetaten</t>
  </si>
  <si>
    <t>BYM</t>
  </si>
  <si>
    <t>Byrådslederens kontor</t>
  </si>
  <si>
    <t>BLK</t>
  </si>
  <si>
    <t>Byrådsavdeling for eldre, helse og arbeid</t>
  </si>
  <si>
    <t>EHA</t>
  </si>
  <si>
    <t>Byrådsavdeling for finans</t>
  </si>
  <si>
    <t>FIN</t>
  </si>
  <si>
    <t>Bystyrets sekretariat</t>
  </si>
  <si>
    <t>BYS</t>
  </si>
  <si>
    <t>Deicman bibliotek</t>
  </si>
  <si>
    <t>DEB</t>
  </si>
  <si>
    <t>Eiendoms-og byfornyelsesetaten</t>
  </si>
  <si>
    <t>EBY</t>
  </si>
  <si>
    <t>Fornebubanen</t>
  </si>
  <si>
    <t>FOB</t>
  </si>
  <si>
    <t>Gravplassetaten</t>
  </si>
  <si>
    <t>GFE</t>
  </si>
  <si>
    <t>Helseetaten</t>
  </si>
  <si>
    <t>HEL</t>
  </si>
  <si>
    <t>Klimaetaten</t>
  </si>
  <si>
    <t>KLI</t>
  </si>
  <si>
    <t>Kommuneadvokaten</t>
  </si>
  <si>
    <t>KAO</t>
  </si>
  <si>
    <t>Kommunerevisjonen</t>
  </si>
  <si>
    <t>KRV</t>
  </si>
  <si>
    <t>Kulturetaten</t>
  </si>
  <si>
    <t>KUL</t>
  </si>
  <si>
    <t>Munchmuseet</t>
  </si>
  <si>
    <t>MUM</t>
  </si>
  <si>
    <t>Næringsetaten</t>
  </si>
  <si>
    <t>NAE</t>
  </si>
  <si>
    <t>Oslobygg KF</t>
  </si>
  <si>
    <t>OBF</t>
  </si>
  <si>
    <t>Oslo Havn KF</t>
  </si>
  <si>
    <t>HAV</t>
  </si>
  <si>
    <t>Pasient- og brukerombudet i Oslo og Akershus/ Sosial- og eldreombudet i Oslo</t>
  </si>
  <si>
    <t>HSO</t>
  </si>
  <si>
    <t>Plan- og bygningsetaten</t>
  </si>
  <si>
    <t>PBE</t>
  </si>
  <si>
    <t>Renovasjons- og gjenvinningsetaten</t>
  </si>
  <si>
    <t>REG</t>
  </si>
  <si>
    <t>Rådhusets forvaltningstjeneste</t>
  </si>
  <si>
    <t>RFT</t>
  </si>
  <si>
    <t>Sykehjemsetaten</t>
  </si>
  <si>
    <t>SYE</t>
  </si>
  <si>
    <t>Utdanningsetaten</t>
  </si>
  <si>
    <t>UDE</t>
  </si>
  <si>
    <t>Vann- og avløpsetaten</t>
  </si>
  <si>
    <t>VAV</t>
  </si>
  <si>
    <t>Velferdsetaten</t>
  </si>
  <si>
    <t>VEL</t>
  </si>
  <si>
    <t>Hvis leverandør ikke kan legge inn månedlige tall for samarbeidspartnere kan summering av omsetningen legges inn
 i april-, august- og desemberkolonnene for gjeldende år</t>
  </si>
  <si>
    <t>Beregnet proveny fastsettes på grunnlag av omsetningsrapportering og faktureres leverandører av Oslo kommune tertialvis.</t>
  </si>
  <si>
    <t>Kontaktinformasjon Leverandør</t>
  </si>
  <si>
    <t>Avtaleforvalter: Hilde Steen
Mobil: 992 661 33
e-post: hilde.steen@okf.oslo.kommune.no</t>
  </si>
  <si>
    <t>Malen er et hjelpemiddel for leverandørenes rapportering og gjennomgås med avtaleforvalter etter avtaleinngåelse for nødvendige justeringer.</t>
  </si>
  <si>
    <t>Samme ark brukes gjennom hele avtaleperioden og oppdateres ved hver rapportering.</t>
  </si>
  <si>
    <t>Arkfane for miljø og samfunnsansvar oppdateres årlig - partene bestemmer sammen når dette rapporteres inn</t>
  </si>
  <si>
    <t>Proveny</t>
  </si>
  <si>
    <t>Kontaktperson:
Mobil: 
e-post:</t>
  </si>
  <si>
    <t>Økonomi- og forvaltningsetaten</t>
  </si>
  <si>
    <t>OKF</t>
  </si>
  <si>
    <t>Digitaliseringsetaten</t>
  </si>
  <si>
    <t>DIG</t>
  </si>
  <si>
    <t>Nr.</t>
  </si>
  <si>
    <t>Grunnpakke</t>
  </si>
  <si>
    <t>Overvåkning av åpne nettmedier, trykte medier, abonnementsinnhold og etermedier</t>
  </si>
  <si>
    <t>Tilleggstjenester - abonnement</t>
  </si>
  <si>
    <t>Overvåkning av sosiale medier</t>
  </si>
  <si>
    <t>Tilleggstjenester - timepris</t>
  </si>
  <si>
    <t>Manuelle analysetjenester</t>
  </si>
  <si>
    <t>Resymetjenester/sammendrag fra trykte medier, web, radio og TV</t>
  </si>
  <si>
    <t xml:space="preserve">Opplæring av brukere utover førstegangsopplæring og årlige kurs </t>
  </si>
  <si>
    <t>Antall abonnement</t>
  </si>
  <si>
    <t>2026 Tertial 2</t>
  </si>
  <si>
    <t>2027 Tertial 2</t>
  </si>
  <si>
    <t>2026 Tertial 3</t>
  </si>
  <si>
    <t>Antall timer</t>
  </si>
  <si>
    <t>2027 Tertial 1</t>
  </si>
  <si>
    <t>2027 Tertial 3</t>
  </si>
  <si>
    <t>2028 Tertial 1</t>
  </si>
  <si>
    <t>2028 Tertial 2</t>
  </si>
  <si>
    <t>2028 Tertial 3</t>
  </si>
  <si>
    <t>2029 Tertial 3</t>
  </si>
  <si>
    <t>2029 Tertial 1</t>
  </si>
  <si>
    <t>2029 Tertial 2</t>
  </si>
  <si>
    <t>Ar.nr.</t>
  </si>
  <si>
    <t>Virksomhet</t>
  </si>
  <si>
    <t>Oversikt over avropsavtaler</t>
  </si>
  <si>
    <t>Dato for signering</t>
  </si>
  <si>
    <t>Samkjøpsavtale for medieovervåking</t>
  </si>
  <si>
    <t>T2 2026</t>
  </si>
  <si>
    <t>Antall faktura</t>
  </si>
  <si>
    <t xml:space="preserve">Orgnr.for fakturering </t>
  </si>
  <si>
    <t>Omsetning</t>
  </si>
  <si>
    <t>T3 2026</t>
  </si>
  <si>
    <t>T1 2027</t>
  </si>
  <si>
    <t>T2 2027</t>
  </si>
  <si>
    <t>T3 2027</t>
  </si>
  <si>
    <t>T3 2028</t>
  </si>
  <si>
    <t>T1 2028</t>
  </si>
  <si>
    <t>T2 2028</t>
  </si>
  <si>
    <t>T3 2029</t>
  </si>
  <si>
    <t>T1 2029</t>
  </si>
  <si>
    <t>T2 2029</t>
  </si>
  <si>
    <t>T1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</si>
</sst>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Oslo Sans Office"/>
    </font>
    <font>
      <b/>
      <sz val="12"/>
      <color theme="1"/>
      <name val="Oslo Sans Office"/>
    </font>
    <font>
      <b/>
      <sz val="10"/>
      <color theme="1"/>
      <name val="Oslo Sans Office"/>
    </font>
    <font>
      <sz val="10"/>
      <name val="Arial"/>
      <family val="2"/>
    </font>
    <font>
      <b/>
      <sz val="10"/>
      <name val="Oslo Sans Office"/>
    </font>
    <font>
      <b/>
      <sz val="10"/>
      <color theme="9" tint="0.39997558519241921"/>
      <name val="Oslo Sans Office"/>
    </font>
    <font>
      <b/>
      <sz val="14"/>
      <color theme="0"/>
      <name val="Oslo Sans Office"/>
    </font>
    <font>
      <sz val="11"/>
      <color theme="1"/>
      <name val="Oslo Sans Office"/>
    </font>
    <font>
      <b/>
      <sz val="10"/>
      <color rgb="FFFF0000"/>
      <name val="Oslo Sans Office"/>
    </font>
    <font>
      <sz val="10"/>
      <name val="Oslo Sans Office"/>
    </font>
    <font>
      <b/>
      <sz val="18"/>
      <color theme="1"/>
      <name val="Oslo Sans Office"/>
    </font>
    <font>
      <b/>
      <sz val="12"/>
      <name val="Oslo Sans Office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name val="Oslo Sans Office"/>
    </font>
    <font>
      <sz val="10"/>
      <color rgb="FF000000"/>
      <name val="Oslo Sans Office"/>
    </font>
    <font>
      <sz val="8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-0.249977111117893"/>
      </top>
      <bottom style="medium">
        <color theme="4" tint="-0.249977111117893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/>
  </cellStyleXfs>
  <cellXfs count="16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9" fontId="2" fillId="0" borderId="0" xfId="0" applyNumberFormat="1" applyFont="1" applyAlignment="1">
      <alignment horizontal="right"/>
    </xf>
    <xf numFmtId="0" fontId="4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 wrapText="1"/>
    </xf>
    <xf numFmtId="0" fontId="2" fillId="3" borderId="4" xfId="0" applyFont="1" applyFill="1" applyBorder="1"/>
    <xf numFmtId="165" fontId="4" fillId="3" borderId="4" xfId="1" applyNumberFormat="1" applyFont="1" applyFill="1" applyBorder="1"/>
    <xf numFmtId="165" fontId="2" fillId="3" borderId="4" xfId="1" applyNumberFormat="1" applyFont="1" applyFill="1" applyBorder="1"/>
    <xf numFmtId="0" fontId="2" fillId="4" borderId="4" xfId="0" applyFont="1" applyFill="1" applyBorder="1"/>
    <xf numFmtId="165" fontId="4" fillId="4" borderId="4" xfId="1" applyNumberFormat="1" applyFont="1" applyFill="1" applyBorder="1"/>
    <xf numFmtId="165" fontId="2" fillId="4" borderId="4" xfId="1" applyNumberFormat="1" applyFont="1" applyFill="1" applyBorder="1"/>
    <xf numFmtId="0" fontId="2" fillId="5" borderId="4" xfId="0" applyFont="1" applyFill="1" applyBorder="1"/>
    <xf numFmtId="165" fontId="4" fillId="5" borderId="4" xfId="1" applyNumberFormat="1" applyFont="1" applyFill="1" applyBorder="1"/>
    <xf numFmtId="165" fontId="2" fillId="5" borderId="4" xfId="1" applyNumberFormat="1" applyFont="1" applyFill="1" applyBorder="1"/>
    <xf numFmtId="0" fontId="2" fillId="6" borderId="4" xfId="0" applyFont="1" applyFill="1" applyBorder="1"/>
    <xf numFmtId="165" fontId="4" fillId="6" borderId="4" xfId="1" applyNumberFormat="1" applyFont="1" applyFill="1" applyBorder="1"/>
    <xf numFmtId="165" fontId="2" fillId="6" borderId="4" xfId="1" applyNumberFormat="1" applyFont="1" applyFill="1" applyBorder="1"/>
    <xf numFmtId="0" fontId="2" fillId="7" borderId="4" xfId="0" applyFont="1" applyFill="1" applyBorder="1"/>
    <xf numFmtId="165" fontId="4" fillId="7" borderId="4" xfId="1" applyNumberFormat="1" applyFont="1" applyFill="1" applyBorder="1"/>
    <xf numFmtId="165" fontId="2" fillId="7" borderId="4" xfId="1" applyNumberFormat="1" applyFont="1" applyFill="1" applyBorder="1"/>
    <xf numFmtId="164" fontId="6" fillId="4" borderId="5" xfId="2" applyNumberFormat="1" applyFont="1" applyFill="1" applyBorder="1"/>
    <xf numFmtId="164" fontId="6" fillId="5" borderId="5" xfId="2" applyNumberFormat="1" applyFont="1" applyFill="1" applyBorder="1"/>
    <xf numFmtId="164" fontId="6" fillId="6" borderId="5" xfId="2" applyNumberFormat="1" applyFont="1" applyFill="1" applyBorder="1"/>
    <xf numFmtId="164" fontId="6" fillId="7" borderId="5" xfId="2" applyNumberFormat="1" applyFont="1" applyFill="1" applyBorder="1"/>
    <xf numFmtId="0" fontId="4" fillId="8" borderId="4" xfId="0" applyFont="1" applyFill="1" applyBorder="1"/>
    <xf numFmtId="165" fontId="4" fillId="8" borderId="4" xfId="1" applyNumberFormat="1" applyFont="1" applyFill="1" applyBorder="1"/>
    <xf numFmtId="0" fontId="2" fillId="0" borderId="0" xfId="0" applyFont="1" applyAlignment="1">
      <alignment wrapText="1"/>
    </xf>
    <xf numFmtId="0" fontId="2" fillId="0" borderId="4" xfId="0" applyFont="1" applyBorder="1" applyAlignment="1">
      <alignment horizontal="right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2" fillId="2" borderId="4" xfId="0" applyFont="1" applyFill="1" applyBorder="1" applyAlignment="1">
      <alignment horizontal="right"/>
    </xf>
    <xf numFmtId="0" fontId="2" fillId="2" borderId="4" xfId="0" applyFont="1" applyFill="1" applyBorder="1"/>
    <xf numFmtId="0" fontId="4" fillId="0" borderId="0" xfId="0" applyFont="1" applyAlignment="1">
      <alignment horizontal="right"/>
    </xf>
    <xf numFmtId="0" fontId="4" fillId="0" borderId="0" xfId="0" applyFont="1"/>
    <xf numFmtId="0" fontId="3" fillId="9" borderId="4" xfId="0" applyFont="1" applyFill="1" applyBorder="1"/>
    <xf numFmtId="165" fontId="3" fillId="9" borderId="4" xfId="1" applyNumberFormat="1" applyFont="1" applyFill="1" applyBorder="1"/>
    <xf numFmtId="165" fontId="3" fillId="10" borderId="4" xfId="1" applyNumberFormat="1" applyFont="1" applyFill="1" applyBorder="1"/>
    <xf numFmtId="0" fontId="4" fillId="0" borderId="0" xfId="0" applyFont="1" applyAlignment="1">
      <alignment horizontal="right" wrapText="1"/>
    </xf>
    <xf numFmtId="0" fontId="2" fillId="0" borderId="8" xfId="0" applyFont="1" applyBorder="1"/>
    <xf numFmtId="0" fontId="2" fillId="0" borderId="9" xfId="0" applyFont="1" applyBorder="1"/>
    <xf numFmtId="0" fontId="2" fillId="0" borderId="7" xfId="0" applyFont="1" applyBorder="1" applyAlignment="1">
      <alignment horizontal="left"/>
    </xf>
    <xf numFmtId="0" fontId="4" fillId="3" borderId="6" xfId="0" applyFont="1" applyFill="1" applyBorder="1" applyAlignment="1">
      <alignment horizontal="right"/>
    </xf>
    <xf numFmtId="0" fontId="4" fillId="3" borderId="6" xfId="0" applyFont="1" applyFill="1" applyBorder="1"/>
    <xf numFmtId="0" fontId="2" fillId="3" borderId="6" xfId="0" applyFont="1" applyFill="1" applyBorder="1"/>
    <xf numFmtId="0" fontId="2" fillId="3" borderId="7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right"/>
    </xf>
    <xf numFmtId="0" fontId="2" fillId="3" borderId="4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right"/>
    </xf>
    <xf numFmtId="0" fontId="4" fillId="4" borderId="6" xfId="0" applyFont="1" applyFill="1" applyBorder="1"/>
    <xf numFmtId="0" fontId="2" fillId="4" borderId="6" xfId="0" applyFont="1" applyFill="1" applyBorder="1"/>
    <xf numFmtId="0" fontId="2" fillId="4" borderId="7" xfId="0" applyFont="1" applyFill="1" applyBorder="1" applyAlignment="1">
      <alignment horizontal="left"/>
    </xf>
    <xf numFmtId="0" fontId="2" fillId="4" borderId="4" xfId="0" applyFont="1" applyFill="1" applyBorder="1" applyAlignment="1">
      <alignment horizontal="right"/>
    </xf>
    <xf numFmtId="0" fontId="2" fillId="4" borderId="4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right"/>
    </xf>
    <xf numFmtId="0" fontId="4" fillId="6" borderId="6" xfId="0" applyFont="1" applyFill="1" applyBorder="1"/>
    <xf numFmtId="0" fontId="2" fillId="6" borderId="6" xfId="0" applyFont="1" applyFill="1" applyBorder="1"/>
    <xf numFmtId="0" fontId="2" fillId="6" borderId="4" xfId="0" applyFont="1" applyFill="1" applyBorder="1" applyAlignment="1">
      <alignment horizontal="right"/>
    </xf>
    <xf numFmtId="0" fontId="2" fillId="6" borderId="7" xfId="0" applyFont="1" applyFill="1" applyBorder="1" applyAlignment="1">
      <alignment horizontal="left"/>
    </xf>
    <xf numFmtId="0" fontId="2" fillId="6" borderId="4" xfId="0" applyFont="1" applyFill="1" applyBorder="1" applyAlignment="1">
      <alignment horizontal="left"/>
    </xf>
    <xf numFmtId="0" fontId="7" fillId="11" borderId="0" xfId="0" applyFont="1" applyFill="1"/>
    <xf numFmtId="0" fontId="8" fillId="11" borderId="0" xfId="0" applyFont="1" applyFill="1"/>
    <xf numFmtId="0" fontId="2" fillId="0" borderId="0" xfId="0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4" fillId="0" borderId="0" xfId="0" applyFont="1" applyAlignment="1">
      <alignment horizontal="left"/>
    </xf>
    <xf numFmtId="9" fontId="4" fillId="0" borderId="0" xfId="0" applyNumberFormat="1" applyFont="1" applyAlignment="1">
      <alignment horizontal="right"/>
    </xf>
    <xf numFmtId="9" fontId="2" fillId="0" borderId="0" xfId="0" applyNumberFormat="1" applyFont="1" applyAlignment="1">
      <alignment horizontal="left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12" borderId="4" xfId="0" applyFont="1" applyFill="1" applyBorder="1" applyAlignment="1">
      <alignment horizontal="center" vertical="center"/>
    </xf>
    <xf numFmtId="0" fontId="4" fillId="12" borderId="4" xfId="0" applyFont="1" applyFill="1" applyBorder="1" applyAlignment="1">
      <alignment horizontal="center" vertical="center" wrapText="1"/>
    </xf>
    <xf numFmtId="165" fontId="4" fillId="2" borderId="4" xfId="1" applyNumberFormat="1" applyFont="1" applyFill="1" applyBorder="1"/>
    <xf numFmtId="0" fontId="2" fillId="12" borderId="4" xfId="0" applyFont="1" applyFill="1" applyBorder="1"/>
    <xf numFmtId="165" fontId="4" fillId="12" borderId="4" xfId="1" applyNumberFormat="1" applyFont="1" applyFill="1" applyBorder="1"/>
    <xf numFmtId="165" fontId="6" fillId="4" borderId="4" xfId="2" applyNumberFormat="1" applyFont="1" applyFill="1" applyBorder="1"/>
    <xf numFmtId="165" fontId="6" fillId="2" borderId="4" xfId="2" applyNumberFormat="1" applyFont="1" applyFill="1" applyBorder="1"/>
    <xf numFmtId="165" fontId="6" fillId="6" borderId="4" xfId="2" applyNumberFormat="1" applyFont="1" applyFill="1" applyBorder="1"/>
    <xf numFmtId="165" fontId="6" fillId="12" borderId="4" xfId="2" applyNumberFormat="1" applyFont="1" applyFill="1" applyBorder="1"/>
    <xf numFmtId="165" fontId="2" fillId="2" borderId="4" xfId="1" applyNumberFormat="1" applyFont="1" applyFill="1" applyBorder="1"/>
    <xf numFmtId="165" fontId="2" fillId="12" borderId="4" xfId="1" applyNumberFormat="1" applyFont="1" applyFill="1" applyBorder="1"/>
    <xf numFmtId="0" fontId="7" fillId="11" borderId="12" xfId="0" applyFont="1" applyFill="1" applyBorder="1"/>
    <xf numFmtId="0" fontId="4" fillId="2" borderId="6" xfId="0" applyFont="1" applyFill="1" applyBorder="1" applyAlignment="1">
      <alignment horizontal="right"/>
    </xf>
    <xf numFmtId="0" fontId="4" fillId="2" borderId="6" xfId="0" applyFont="1" applyFill="1" applyBorder="1"/>
    <xf numFmtId="0" fontId="2" fillId="2" borderId="6" xfId="0" applyFont="1" applyFill="1" applyBorder="1"/>
    <xf numFmtId="0" fontId="2" fillId="2" borderId="7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4" fillId="12" borderId="6" xfId="0" applyFont="1" applyFill="1" applyBorder="1" applyAlignment="1">
      <alignment horizontal="right"/>
    </xf>
    <xf numFmtId="0" fontId="4" fillId="12" borderId="6" xfId="0" applyFont="1" applyFill="1" applyBorder="1"/>
    <xf numFmtId="0" fontId="2" fillId="12" borderId="6" xfId="0" applyFont="1" applyFill="1" applyBorder="1"/>
    <xf numFmtId="0" fontId="2" fillId="12" borderId="7" xfId="0" applyFont="1" applyFill="1" applyBorder="1" applyAlignment="1">
      <alignment horizontal="left"/>
    </xf>
    <xf numFmtId="0" fontId="2" fillId="12" borderId="4" xfId="0" applyFont="1" applyFill="1" applyBorder="1" applyAlignment="1">
      <alignment horizontal="right"/>
    </xf>
    <xf numFmtId="0" fontId="2" fillId="12" borderId="4" xfId="0" applyFont="1" applyFill="1" applyBorder="1" applyAlignment="1">
      <alignment horizontal="left"/>
    </xf>
    <xf numFmtId="0" fontId="9" fillId="0" borderId="0" xfId="0" applyFont="1"/>
    <xf numFmtId="0" fontId="3" fillId="10" borderId="4" xfId="0" applyFont="1" applyFill="1" applyBorder="1" applyAlignment="1">
      <alignment vertical="top"/>
    </xf>
    <xf numFmtId="1" fontId="10" fillId="4" borderId="4" xfId="0" applyNumberFormat="1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1" fontId="4" fillId="4" borderId="4" xfId="0" applyNumberFormat="1" applyFont="1" applyFill="1" applyBorder="1" applyAlignment="1">
      <alignment horizontal="center" vertical="center" wrapText="1"/>
    </xf>
    <xf numFmtId="0" fontId="2" fillId="17" borderId="4" xfId="0" applyFont="1" applyFill="1" applyBorder="1"/>
    <xf numFmtId="0" fontId="11" fillId="0" borderId="13" xfId="0" applyFont="1" applyBorder="1" applyAlignment="1">
      <alignment horizontal="left" vertical="top"/>
    </xf>
    <xf numFmtId="0" fontId="11" fillId="0" borderId="13" xfId="0" applyFont="1" applyBorder="1" applyAlignment="1">
      <alignment horizontal="left" vertical="top" wrapText="1"/>
    </xf>
    <xf numFmtId="0" fontId="11" fillId="0" borderId="14" xfId="0" applyFont="1" applyBorder="1" applyAlignment="1">
      <alignment horizontal="left" vertical="top" wrapText="1"/>
    </xf>
    <xf numFmtId="0" fontId="3" fillId="14" borderId="15" xfId="0" applyFont="1" applyFill="1" applyBorder="1" applyAlignment="1">
      <alignment vertical="center"/>
    </xf>
    <xf numFmtId="0" fontId="13" fillId="14" borderId="15" xfId="0" applyFont="1" applyFill="1" applyBorder="1" applyAlignment="1">
      <alignment vertical="center"/>
    </xf>
    <xf numFmtId="0" fontId="11" fillId="0" borderId="14" xfId="0" applyFont="1" applyBorder="1" applyAlignment="1">
      <alignment horizontal="left" vertical="top"/>
    </xf>
    <xf numFmtId="0" fontId="16" fillId="0" borderId="13" xfId="0" applyFont="1" applyBorder="1" applyAlignment="1">
      <alignment horizontal="left" vertical="top"/>
    </xf>
    <xf numFmtId="0" fontId="12" fillId="13" borderId="15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left" vertical="top" wrapText="1"/>
    </xf>
    <xf numFmtId="0" fontId="0" fillId="0" borderId="4" xfId="0" applyBorder="1"/>
    <xf numFmtId="0" fontId="17" fillId="19" borderId="4" xfId="0" applyFont="1" applyFill="1" applyBorder="1" applyAlignment="1">
      <alignment horizontal="center" vertical="center"/>
    </xf>
    <xf numFmtId="0" fontId="17" fillId="19" borderId="1" xfId="0" applyFont="1" applyFill="1" applyBorder="1" applyAlignment="1">
      <alignment horizontal="left" vertical="top" wrapText="1"/>
    </xf>
    <xf numFmtId="0" fontId="17" fillId="19" borderId="4" xfId="0" applyFont="1" applyFill="1" applyBorder="1" applyAlignment="1">
      <alignment horizontal="left" vertical="top"/>
    </xf>
    <xf numFmtId="0" fontId="17" fillId="19" borderId="4" xfId="0" applyFont="1" applyFill="1" applyBorder="1" applyAlignment="1">
      <alignment horizontal="center" vertical="top"/>
    </xf>
    <xf numFmtId="0" fontId="17" fillId="19" borderId="0" xfId="0" applyFont="1" applyFill="1" applyAlignment="1">
      <alignment horizontal="center" vertical="center"/>
    </xf>
    <xf numFmtId="0" fontId="17" fillId="19" borderId="0" xfId="0" applyFont="1" applyFill="1" applyAlignment="1">
      <alignment wrapText="1"/>
    </xf>
    <xf numFmtId="0" fontId="17" fillId="19" borderId="0" xfId="0" applyFont="1" applyFill="1" applyAlignment="1">
      <alignment vertical="center"/>
    </xf>
    <xf numFmtId="0" fontId="17" fillId="19" borderId="4" xfId="0" applyFont="1" applyFill="1" applyBorder="1" applyAlignment="1">
      <alignment vertical="top" wrapText="1"/>
    </xf>
    <xf numFmtId="0" fontId="17" fillId="19" borderId="4" xfId="0" applyFont="1" applyFill="1" applyBorder="1" applyAlignment="1">
      <alignment vertical="top"/>
    </xf>
    <xf numFmtId="0" fontId="17" fillId="19" borderId="4" xfId="0" applyFont="1" applyFill="1" applyBorder="1" applyAlignment="1">
      <alignment horizontal="left" vertical="top" wrapText="1"/>
    </xf>
    <xf numFmtId="0" fontId="17" fillId="19" borderId="1" xfId="0" applyFont="1" applyFill="1" applyBorder="1" applyAlignment="1">
      <alignment horizontal="center" vertical="top"/>
    </xf>
    <xf numFmtId="0" fontId="6" fillId="20" borderId="15" xfId="0" applyFont="1" applyFill="1" applyBorder="1" applyAlignment="1">
      <alignment horizontal="center" vertical="center" wrapText="1"/>
    </xf>
    <xf numFmtId="0" fontId="6" fillId="20" borderId="15" xfId="0" applyFont="1" applyFill="1" applyBorder="1" applyAlignment="1">
      <alignment horizontal="left" vertical="center" wrapText="1"/>
    </xf>
    <xf numFmtId="0" fontId="11" fillId="20" borderId="15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center"/>
    </xf>
    <xf numFmtId="0" fontId="0" fillId="13" borderId="0" xfId="0" applyFill="1" applyAlignment="1">
      <alignment horizontal="center"/>
    </xf>
    <xf numFmtId="0" fontId="0" fillId="15" borderId="0" xfId="0" applyFill="1" applyAlignment="1">
      <alignment horizontal="center"/>
    </xf>
    <xf numFmtId="0" fontId="0" fillId="21" borderId="0" xfId="0" applyFill="1" applyAlignment="1">
      <alignment horizontal="center"/>
    </xf>
    <xf numFmtId="0" fontId="15" fillId="0" borderId="4" xfId="0" applyFont="1" applyBorder="1"/>
    <xf numFmtId="0" fontId="15" fillId="0" borderId="4" xfId="0" applyFont="1" applyBorder="1" applyAlignment="1">
      <alignment horizontal="center"/>
    </xf>
    <xf numFmtId="0" fontId="14" fillId="0" borderId="4" xfId="0" applyFont="1" applyBorder="1"/>
    <xf numFmtId="0" fontId="2" fillId="0" borderId="0" xfId="0" applyFont="1" applyAlignment="1">
      <alignment vertical="top"/>
    </xf>
    <xf numFmtId="0" fontId="4" fillId="0" borderId="0" xfId="0" applyFont="1" applyAlignment="1">
      <alignment vertical="top"/>
    </xf>
    <xf numFmtId="1" fontId="6" fillId="4" borderId="4" xfId="0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10" fillId="4" borderId="4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2" fillId="17" borderId="4" xfId="0" applyFont="1" applyFill="1" applyBorder="1" applyAlignment="1">
      <alignment wrapText="1"/>
    </xf>
    <xf numFmtId="0" fontId="2" fillId="0" borderId="0" xfId="0" applyFont="1" applyAlignment="1">
      <alignment vertical="top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left"/>
    </xf>
    <xf numFmtId="0" fontId="4" fillId="3" borderId="11" xfId="0" applyFont="1" applyFill="1" applyBorder="1" applyAlignment="1">
      <alignment horizontal="left"/>
    </xf>
    <xf numFmtId="0" fontId="4" fillId="4" borderId="10" xfId="0" applyFont="1" applyFill="1" applyBorder="1" applyAlignment="1">
      <alignment horizontal="left"/>
    </xf>
    <xf numFmtId="0" fontId="4" fillId="4" borderId="11" xfId="0" applyFont="1" applyFill="1" applyBorder="1" applyAlignment="1">
      <alignment horizontal="left"/>
    </xf>
    <xf numFmtId="0" fontId="4" fillId="2" borderId="10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4" fillId="6" borderId="10" xfId="0" applyFont="1" applyFill="1" applyBorder="1" applyAlignment="1">
      <alignment horizontal="left"/>
    </xf>
    <xf numFmtId="0" fontId="4" fillId="6" borderId="11" xfId="0" applyFont="1" applyFill="1" applyBorder="1" applyAlignment="1">
      <alignment horizontal="left"/>
    </xf>
    <xf numFmtId="0" fontId="4" fillId="12" borderId="10" xfId="0" applyFont="1" applyFill="1" applyBorder="1" applyAlignment="1">
      <alignment horizontal="left"/>
    </xf>
    <xf numFmtId="0" fontId="4" fillId="12" borderId="1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4" fillId="18" borderId="0" xfId="0" applyFont="1" applyFill="1" applyAlignment="1">
      <alignment horizontal="center"/>
    </xf>
    <xf numFmtId="0" fontId="2" fillId="15" borderId="0" xfId="0" applyFont="1" applyFill="1" applyAlignment="1">
      <alignment horizontal="center"/>
    </xf>
    <xf numFmtId="0" fontId="2" fillId="16" borderId="0" xfId="0" applyFont="1" applyFill="1" applyAlignment="1">
      <alignment horizontal="center"/>
    </xf>
    <xf numFmtId="0" fontId="2" fillId="22" borderId="0" xfId="0" applyFont="1" applyFill="1" applyAlignment="1">
      <alignment horizontal="center"/>
    </xf>
    <xf numFmtId="0" fontId="0" fillId="9" borderId="16" xfId="0" applyFill="1" applyBorder="1" applyAlignment="1">
      <alignment horizontal="center"/>
    </xf>
  </cellXfs>
  <cellStyles count="3">
    <cellStyle name="Komma" xfId="1" builtinId="3"/>
    <cellStyle name="Normal" xfId="0" builtinId="0"/>
    <cellStyle name="Normal 2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</sheetPr>
  <dimension ref="B1:B17"/>
  <sheetViews>
    <sheetView showGridLines="0" tabSelected="1" zoomScaleNormal="100" workbookViewId="0">
      <selection activeCell="B17" sqref="B17"/>
    </sheetView>
  </sheetViews>
  <sheetFormatPr baseColWidth="10" defaultColWidth="11.44140625" defaultRowHeight="16.2" x14ac:dyDescent="0.4"/>
  <cols>
    <col min="1" max="1" width="3.109375" style="100" customWidth="1"/>
    <col min="2" max="2" width="112.5546875" style="100" bestFit="1" customWidth="1"/>
    <col min="3" max="16384" width="11.44140625" style="100"/>
  </cols>
  <sheetData>
    <row r="1" spans="2:2" ht="25.8" x14ac:dyDescent="0.4">
      <c r="B1" s="113" t="s">
        <v>0</v>
      </c>
    </row>
    <row r="2" spans="2:2" ht="37.5" customHeight="1" x14ac:dyDescent="0.4">
      <c r="B2" s="114" t="s">
        <v>148</v>
      </c>
    </row>
    <row r="3" spans="2:2" ht="18" x14ac:dyDescent="0.4">
      <c r="B3" s="109" t="s">
        <v>1</v>
      </c>
    </row>
    <row r="4" spans="2:2" x14ac:dyDescent="0.4">
      <c r="B4" s="106" t="s">
        <v>2</v>
      </c>
    </row>
    <row r="5" spans="2:2" x14ac:dyDescent="0.4">
      <c r="B5" s="106" t="s">
        <v>149</v>
      </c>
    </row>
    <row r="6" spans="2:2" x14ac:dyDescent="0.4">
      <c r="B6" s="106" t="s">
        <v>150</v>
      </c>
    </row>
    <row r="7" spans="2:2" ht="31.2" x14ac:dyDescent="0.4">
      <c r="B7" s="107" t="s">
        <v>144</v>
      </c>
    </row>
    <row r="8" spans="2:2" x14ac:dyDescent="0.4">
      <c r="B8" s="108" t="s">
        <v>3</v>
      </c>
    </row>
    <row r="9" spans="2:2" ht="18" x14ac:dyDescent="0.4">
      <c r="B9" s="110" t="s">
        <v>4</v>
      </c>
    </row>
    <row r="10" spans="2:2" ht="31.2" x14ac:dyDescent="0.4">
      <c r="B10" s="108" t="s">
        <v>5</v>
      </c>
    </row>
    <row r="11" spans="2:2" ht="18" x14ac:dyDescent="0.4">
      <c r="B11" s="110" t="s">
        <v>151</v>
      </c>
    </row>
    <row r="12" spans="2:2" x14ac:dyDescent="0.4">
      <c r="B12" s="111" t="s">
        <v>145</v>
      </c>
    </row>
    <row r="13" spans="2:2" ht="18" x14ac:dyDescent="0.4">
      <c r="B13" s="110" t="s">
        <v>6</v>
      </c>
    </row>
    <row r="14" spans="2:2" ht="46.8" x14ac:dyDescent="0.4">
      <c r="B14" s="108" t="s">
        <v>147</v>
      </c>
    </row>
    <row r="15" spans="2:2" ht="18" x14ac:dyDescent="0.4">
      <c r="B15" s="110" t="s">
        <v>146</v>
      </c>
    </row>
    <row r="16" spans="2:2" x14ac:dyDescent="0.4">
      <c r="B16" s="112" t="s">
        <v>7</v>
      </c>
    </row>
    <row r="17" spans="2:2" ht="46.8" x14ac:dyDescent="0.4">
      <c r="B17" s="108" t="s">
        <v>152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-0.249977111117893"/>
  </sheetPr>
  <dimension ref="A1:R37"/>
  <sheetViews>
    <sheetView zoomScaleNormal="100" workbookViewId="0">
      <selection activeCell="B14" sqref="B14"/>
    </sheetView>
  </sheetViews>
  <sheetFormatPr baseColWidth="10" defaultColWidth="0" defaultRowHeight="15.6" x14ac:dyDescent="0.4"/>
  <cols>
    <col min="1" max="1" width="2.6640625" style="1" customWidth="1"/>
    <col min="2" max="2" width="14.109375" style="1" customWidth="1"/>
    <col min="3" max="16" width="15.6640625" style="1" customWidth="1"/>
    <col min="17" max="18" width="11.44140625" style="1" customWidth="1"/>
    <col min="19" max="16384" width="11.44140625" style="1" hidden="1"/>
  </cols>
  <sheetData>
    <row r="1" spans="2:16" ht="5.25" customHeight="1" x14ac:dyDescent="0.4"/>
    <row r="2" spans="2:16" ht="20.399999999999999" x14ac:dyDescent="0.5">
      <c r="B2" s="69" t="s">
        <v>8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</row>
    <row r="4" spans="2:16" ht="33" customHeight="1" x14ac:dyDescent="0.4">
      <c r="B4" s="137" t="s">
        <v>9</v>
      </c>
      <c r="C4" s="144" t="s">
        <v>183</v>
      </c>
      <c r="D4" s="144"/>
      <c r="E4" s="42" t="s">
        <v>11</v>
      </c>
      <c r="G4" s="71">
        <f>C27+F27+I27+L27+O27</f>
        <v>0</v>
      </c>
    </row>
    <row r="5" spans="2:16" x14ac:dyDescent="0.4">
      <c r="B5" s="2" t="s">
        <v>10</v>
      </c>
      <c r="C5" s="2"/>
    </row>
    <row r="6" spans="2:16" x14ac:dyDescent="0.4">
      <c r="B6" s="2" t="s">
        <v>12</v>
      </c>
      <c r="C6" s="2"/>
    </row>
    <row r="7" spans="2:16" x14ac:dyDescent="0.4">
      <c r="B7" s="2" t="s">
        <v>14</v>
      </c>
      <c r="C7" s="3">
        <v>0.01</v>
      </c>
    </row>
    <row r="8" spans="2:16" x14ac:dyDescent="0.4">
      <c r="B8" s="2"/>
      <c r="C8" s="2"/>
    </row>
    <row r="9" spans="2:16" x14ac:dyDescent="0.4">
      <c r="B9" s="2"/>
      <c r="C9" s="2"/>
    </row>
    <row r="10" spans="2:16" ht="18" x14ac:dyDescent="0.45">
      <c r="B10" s="145">
        <v>2026</v>
      </c>
      <c r="C10" s="146"/>
      <c r="D10" s="147"/>
      <c r="E10" s="145">
        <v>2027</v>
      </c>
      <c r="F10" s="146"/>
      <c r="G10" s="147"/>
      <c r="H10" s="145">
        <v>2028</v>
      </c>
      <c r="I10" s="146"/>
      <c r="J10" s="147"/>
      <c r="K10" s="145">
        <v>2029</v>
      </c>
      <c r="L10" s="146"/>
      <c r="M10" s="147"/>
      <c r="N10" s="145">
        <v>2030</v>
      </c>
      <c r="O10" s="146"/>
      <c r="P10" s="147"/>
    </row>
    <row r="11" spans="2:16" ht="46.8" x14ac:dyDescent="0.4">
      <c r="B11" s="4" t="s">
        <v>15</v>
      </c>
      <c r="C11" s="5" t="s">
        <v>16</v>
      </c>
      <c r="D11" s="5" t="s">
        <v>48</v>
      </c>
      <c r="E11" s="6" t="s">
        <v>15</v>
      </c>
      <c r="F11" s="7" t="s">
        <v>16</v>
      </c>
      <c r="G11" s="7" t="s">
        <v>48</v>
      </c>
      <c r="H11" s="8" t="s">
        <v>15</v>
      </c>
      <c r="I11" s="9" t="s">
        <v>16</v>
      </c>
      <c r="J11" s="9" t="s">
        <v>48</v>
      </c>
      <c r="K11" s="10" t="s">
        <v>15</v>
      </c>
      <c r="L11" s="11" t="s">
        <v>16</v>
      </c>
      <c r="M11" s="11" t="s">
        <v>48</v>
      </c>
      <c r="N11" s="12" t="s">
        <v>15</v>
      </c>
      <c r="O11" s="13" t="s">
        <v>16</v>
      </c>
      <c r="P11" s="13" t="s">
        <v>48</v>
      </c>
    </row>
    <row r="12" spans="2:16" x14ac:dyDescent="0.4">
      <c r="B12" s="14" t="s">
        <v>18</v>
      </c>
      <c r="C12" s="15"/>
      <c r="D12" s="16">
        <f>C12*0.01</f>
        <v>0</v>
      </c>
      <c r="E12" s="17" t="s">
        <v>18</v>
      </c>
      <c r="F12" s="18"/>
      <c r="G12" s="19">
        <f>F12*0.01</f>
        <v>0</v>
      </c>
      <c r="H12" s="20" t="s">
        <v>18</v>
      </c>
      <c r="I12" s="21"/>
      <c r="J12" s="22">
        <f>I12*0.01</f>
        <v>0</v>
      </c>
      <c r="K12" s="23" t="s">
        <v>18</v>
      </c>
      <c r="L12" s="24"/>
      <c r="M12" s="25">
        <f>L12*0.01</f>
        <v>0</v>
      </c>
      <c r="N12" s="26" t="s">
        <v>18</v>
      </c>
      <c r="O12" s="27"/>
      <c r="P12" s="28">
        <f>O12*0.01</f>
        <v>0</v>
      </c>
    </row>
    <row r="13" spans="2:16" x14ac:dyDescent="0.4">
      <c r="B13" s="14" t="s">
        <v>19</v>
      </c>
      <c r="C13" s="15"/>
      <c r="D13" s="16">
        <f t="shared" ref="D13:D25" si="0">C13*0.01</f>
        <v>0</v>
      </c>
      <c r="E13" s="17" t="s">
        <v>19</v>
      </c>
      <c r="F13" s="18"/>
      <c r="G13" s="19">
        <f t="shared" ref="G13:G25" si="1">F13*0.01</f>
        <v>0</v>
      </c>
      <c r="H13" s="20" t="s">
        <v>19</v>
      </c>
      <c r="I13" s="21"/>
      <c r="J13" s="22">
        <f t="shared" ref="J13:J25" si="2">I13*0.01</f>
        <v>0</v>
      </c>
      <c r="K13" s="23" t="s">
        <v>19</v>
      </c>
      <c r="L13" s="24"/>
      <c r="M13" s="25">
        <f t="shared" ref="M13:M25" si="3">L13*0.01</f>
        <v>0</v>
      </c>
      <c r="N13" s="26" t="s">
        <v>19</v>
      </c>
      <c r="O13" s="27"/>
      <c r="P13" s="28">
        <f t="shared" ref="P13:P25" si="4">O13*0.01</f>
        <v>0</v>
      </c>
    </row>
    <row r="14" spans="2:16" x14ac:dyDescent="0.4">
      <c r="B14" s="14" t="s">
        <v>20</v>
      </c>
      <c r="C14" s="15"/>
      <c r="D14" s="16">
        <f t="shared" si="0"/>
        <v>0</v>
      </c>
      <c r="E14" s="17" t="s">
        <v>20</v>
      </c>
      <c r="F14" s="18"/>
      <c r="G14" s="19">
        <f t="shared" si="1"/>
        <v>0</v>
      </c>
      <c r="H14" s="20" t="s">
        <v>20</v>
      </c>
      <c r="I14" s="21"/>
      <c r="J14" s="22">
        <f t="shared" si="2"/>
        <v>0</v>
      </c>
      <c r="K14" s="23" t="s">
        <v>20</v>
      </c>
      <c r="L14" s="24"/>
      <c r="M14" s="25">
        <f t="shared" si="3"/>
        <v>0</v>
      </c>
      <c r="N14" s="26" t="s">
        <v>20</v>
      </c>
      <c r="O14" s="27"/>
      <c r="P14" s="28">
        <f t="shared" si="4"/>
        <v>0</v>
      </c>
    </row>
    <row r="15" spans="2:16" ht="16.2" thickBot="1" x14ac:dyDescent="0.45">
      <c r="B15" s="14" t="s">
        <v>21</v>
      </c>
      <c r="C15" s="15"/>
      <c r="D15" s="16">
        <f t="shared" si="0"/>
        <v>0</v>
      </c>
      <c r="E15" s="17" t="s">
        <v>21</v>
      </c>
      <c r="F15" s="29"/>
      <c r="G15" s="19">
        <f t="shared" si="1"/>
        <v>0</v>
      </c>
      <c r="H15" s="20" t="s">
        <v>21</v>
      </c>
      <c r="I15" s="30"/>
      <c r="J15" s="22">
        <f t="shared" si="2"/>
        <v>0</v>
      </c>
      <c r="K15" s="23" t="s">
        <v>21</v>
      </c>
      <c r="L15" s="31"/>
      <c r="M15" s="25">
        <f t="shared" si="3"/>
        <v>0</v>
      </c>
      <c r="N15" s="26" t="s">
        <v>21</v>
      </c>
      <c r="O15" s="32"/>
      <c r="P15" s="28">
        <f t="shared" si="4"/>
        <v>0</v>
      </c>
    </row>
    <row r="16" spans="2:16" x14ac:dyDescent="0.4">
      <c r="B16" s="33" t="s">
        <v>22</v>
      </c>
      <c r="C16" s="34">
        <f>SUM(C12:C15)</f>
        <v>0</v>
      </c>
      <c r="D16" s="34">
        <f>SUM(D12:D15)</f>
        <v>0</v>
      </c>
      <c r="E16" s="33" t="s">
        <v>22</v>
      </c>
      <c r="F16" s="34">
        <f>SUM(F12:F15)</f>
        <v>0</v>
      </c>
      <c r="G16" s="34">
        <f>SUM(G12:G15)</f>
        <v>0</v>
      </c>
      <c r="H16" s="33" t="s">
        <v>22</v>
      </c>
      <c r="I16" s="34">
        <f>SUM(I12:I15)</f>
        <v>0</v>
      </c>
      <c r="J16" s="34">
        <f>SUM(J12:J15)</f>
        <v>0</v>
      </c>
      <c r="K16" s="33" t="s">
        <v>22</v>
      </c>
      <c r="L16" s="34">
        <f>SUM(L12:L15)</f>
        <v>0</v>
      </c>
      <c r="M16" s="34">
        <f>SUM(M12:M15)</f>
        <v>0</v>
      </c>
      <c r="N16" s="33" t="s">
        <v>22</v>
      </c>
      <c r="O16" s="34">
        <f>SUM(O12:O15)</f>
        <v>0</v>
      </c>
      <c r="P16" s="34">
        <f>SUM(P12:P15)</f>
        <v>0</v>
      </c>
    </row>
    <row r="17" spans="2:16" x14ac:dyDescent="0.4">
      <c r="B17" s="14" t="s">
        <v>23</v>
      </c>
      <c r="C17" s="15"/>
      <c r="D17" s="16">
        <f t="shared" si="0"/>
        <v>0</v>
      </c>
      <c r="E17" s="17" t="s">
        <v>23</v>
      </c>
      <c r="F17" s="18"/>
      <c r="G17" s="19">
        <f t="shared" si="1"/>
        <v>0</v>
      </c>
      <c r="H17" s="20" t="s">
        <v>23</v>
      </c>
      <c r="I17" s="21"/>
      <c r="J17" s="22">
        <f t="shared" si="2"/>
        <v>0</v>
      </c>
      <c r="K17" s="23" t="s">
        <v>23</v>
      </c>
      <c r="L17" s="24"/>
      <c r="M17" s="25">
        <f t="shared" si="3"/>
        <v>0</v>
      </c>
      <c r="N17" s="26" t="s">
        <v>23</v>
      </c>
      <c r="O17" s="27"/>
      <c r="P17" s="28">
        <f t="shared" si="4"/>
        <v>0</v>
      </c>
    </row>
    <row r="18" spans="2:16" x14ac:dyDescent="0.4">
      <c r="B18" s="14" t="s">
        <v>24</v>
      </c>
      <c r="C18" s="15"/>
      <c r="D18" s="16">
        <f t="shared" si="0"/>
        <v>0</v>
      </c>
      <c r="E18" s="17" t="s">
        <v>24</v>
      </c>
      <c r="F18" s="18"/>
      <c r="G18" s="19">
        <f t="shared" si="1"/>
        <v>0</v>
      </c>
      <c r="H18" s="20" t="s">
        <v>24</v>
      </c>
      <c r="I18" s="21"/>
      <c r="J18" s="22">
        <f t="shared" si="2"/>
        <v>0</v>
      </c>
      <c r="K18" s="23" t="s">
        <v>24</v>
      </c>
      <c r="L18" s="24"/>
      <c r="M18" s="25">
        <f t="shared" si="3"/>
        <v>0</v>
      </c>
      <c r="N18" s="26" t="s">
        <v>24</v>
      </c>
      <c r="O18" s="27"/>
      <c r="P18" s="28">
        <f t="shared" si="4"/>
        <v>0</v>
      </c>
    </row>
    <row r="19" spans="2:16" x14ac:dyDescent="0.4">
      <c r="B19" s="14" t="s">
        <v>25</v>
      </c>
      <c r="C19" s="15"/>
      <c r="D19" s="16">
        <f t="shared" si="0"/>
        <v>0</v>
      </c>
      <c r="E19" s="17" t="s">
        <v>25</v>
      </c>
      <c r="F19" s="18"/>
      <c r="G19" s="19">
        <f t="shared" si="1"/>
        <v>0</v>
      </c>
      <c r="H19" s="20" t="s">
        <v>25</v>
      </c>
      <c r="I19" s="21"/>
      <c r="J19" s="22">
        <f t="shared" si="2"/>
        <v>0</v>
      </c>
      <c r="K19" s="23" t="s">
        <v>25</v>
      </c>
      <c r="L19" s="24"/>
      <c r="M19" s="25">
        <f t="shared" si="3"/>
        <v>0</v>
      </c>
      <c r="N19" s="26" t="s">
        <v>25</v>
      </c>
      <c r="O19" s="27"/>
      <c r="P19" s="28">
        <f t="shared" si="4"/>
        <v>0</v>
      </c>
    </row>
    <row r="20" spans="2:16" x14ac:dyDescent="0.4">
      <c r="B20" s="14" t="s">
        <v>26</v>
      </c>
      <c r="C20" s="15"/>
      <c r="D20" s="16">
        <f t="shared" si="0"/>
        <v>0</v>
      </c>
      <c r="E20" s="17" t="s">
        <v>26</v>
      </c>
      <c r="F20" s="18"/>
      <c r="G20" s="19">
        <f t="shared" si="1"/>
        <v>0</v>
      </c>
      <c r="H20" s="20" t="s">
        <v>26</v>
      </c>
      <c r="I20" s="21"/>
      <c r="J20" s="22">
        <f t="shared" si="2"/>
        <v>0</v>
      </c>
      <c r="K20" s="23" t="s">
        <v>26</v>
      </c>
      <c r="L20" s="24"/>
      <c r="M20" s="25">
        <f t="shared" si="3"/>
        <v>0</v>
      </c>
      <c r="N20" s="26" t="s">
        <v>26</v>
      </c>
      <c r="O20" s="27"/>
      <c r="P20" s="28">
        <f t="shared" si="4"/>
        <v>0</v>
      </c>
    </row>
    <row r="21" spans="2:16" x14ac:dyDescent="0.4">
      <c r="B21" s="33" t="s">
        <v>27</v>
      </c>
      <c r="C21" s="34">
        <f>SUM(C17:C20)</f>
        <v>0</v>
      </c>
      <c r="D21" s="34">
        <f>SUM(D17:D20)</f>
        <v>0</v>
      </c>
      <c r="E21" s="33" t="s">
        <v>27</v>
      </c>
      <c r="F21" s="34">
        <f>SUM(F17:F20)</f>
        <v>0</v>
      </c>
      <c r="G21" s="34">
        <f>SUM(G17:G20)</f>
        <v>0</v>
      </c>
      <c r="H21" s="33" t="s">
        <v>27</v>
      </c>
      <c r="I21" s="34">
        <f>SUM(I17:I20)</f>
        <v>0</v>
      </c>
      <c r="J21" s="34">
        <f>SUM(J17:J20)</f>
        <v>0</v>
      </c>
      <c r="K21" s="33" t="s">
        <v>27</v>
      </c>
      <c r="L21" s="34">
        <f>SUM(L17:L20)</f>
        <v>0</v>
      </c>
      <c r="M21" s="34">
        <f>SUM(M17:M20)</f>
        <v>0</v>
      </c>
      <c r="N21" s="33" t="s">
        <v>27</v>
      </c>
      <c r="O21" s="34">
        <f>SUM(O17:O20)</f>
        <v>0</v>
      </c>
      <c r="P21" s="34">
        <f>SUM(P17:P20)</f>
        <v>0</v>
      </c>
    </row>
    <row r="22" spans="2:16" x14ac:dyDescent="0.4">
      <c r="B22" s="14" t="s">
        <v>28</v>
      </c>
      <c r="C22" s="16"/>
      <c r="D22" s="16">
        <f t="shared" si="0"/>
        <v>0</v>
      </c>
      <c r="E22" s="17" t="s">
        <v>28</v>
      </c>
      <c r="F22" s="19"/>
      <c r="G22" s="19">
        <f t="shared" si="1"/>
        <v>0</v>
      </c>
      <c r="H22" s="20" t="s">
        <v>28</v>
      </c>
      <c r="I22" s="22"/>
      <c r="J22" s="22">
        <f t="shared" si="2"/>
        <v>0</v>
      </c>
      <c r="K22" s="23" t="s">
        <v>28</v>
      </c>
      <c r="L22" s="25"/>
      <c r="M22" s="25">
        <f t="shared" si="3"/>
        <v>0</v>
      </c>
      <c r="N22" s="26" t="s">
        <v>28</v>
      </c>
      <c r="O22" s="28"/>
      <c r="P22" s="28">
        <f t="shared" si="4"/>
        <v>0</v>
      </c>
    </row>
    <row r="23" spans="2:16" x14ac:dyDescent="0.4">
      <c r="B23" s="14" t="s">
        <v>29</v>
      </c>
      <c r="C23" s="16"/>
      <c r="D23" s="16">
        <f t="shared" si="0"/>
        <v>0</v>
      </c>
      <c r="E23" s="17" t="s">
        <v>29</v>
      </c>
      <c r="F23" s="19"/>
      <c r="G23" s="19">
        <f t="shared" si="1"/>
        <v>0</v>
      </c>
      <c r="H23" s="20" t="s">
        <v>29</v>
      </c>
      <c r="I23" s="22"/>
      <c r="J23" s="22">
        <f t="shared" si="2"/>
        <v>0</v>
      </c>
      <c r="K23" s="23" t="s">
        <v>29</v>
      </c>
      <c r="L23" s="25"/>
      <c r="M23" s="25">
        <f t="shared" si="3"/>
        <v>0</v>
      </c>
      <c r="N23" s="26" t="s">
        <v>29</v>
      </c>
      <c r="O23" s="28"/>
      <c r="P23" s="28">
        <f t="shared" si="4"/>
        <v>0</v>
      </c>
    </row>
    <row r="24" spans="2:16" x14ac:dyDescent="0.4">
      <c r="B24" s="14" t="s">
        <v>30</v>
      </c>
      <c r="C24" s="16"/>
      <c r="D24" s="16">
        <f t="shared" si="0"/>
        <v>0</v>
      </c>
      <c r="E24" s="17" t="s">
        <v>30</v>
      </c>
      <c r="F24" s="19"/>
      <c r="G24" s="19">
        <f t="shared" si="1"/>
        <v>0</v>
      </c>
      <c r="H24" s="20" t="s">
        <v>30</v>
      </c>
      <c r="I24" s="22"/>
      <c r="J24" s="22">
        <f t="shared" si="2"/>
        <v>0</v>
      </c>
      <c r="K24" s="23" t="s">
        <v>30</v>
      </c>
      <c r="L24" s="25"/>
      <c r="M24" s="25">
        <f t="shared" si="3"/>
        <v>0</v>
      </c>
      <c r="N24" s="26" t="s">
        <v>30</v>
      </c>
      <c r="O24" s="28"/>
      <c r="P24" s="28">
        <f t="shared" si="4"/>
        <v>0</v>
      </c>
    </row>
    <row r="25" spans="2:16" x14ac:dyDescent="0.4">
      <c r="B25" s="14" t="s">
        <v>31</v>
      </c>
      <c r="C25" s="16"/>
      <c r="D25" s="16">
        <f t="shared" si="0"/>
        <v>0</v>
      </c>
      <c r="E25" s="17" t="s">
        <v>31</v>
      </c>
      <c r="F25" s="19"/>
      <c r="G25" s="19">
        <f t="shared" si="1"/>
        <v>0</v>
      </c>
      <c r="H25" s="20" t="s">
        <v>31</v>
      </c>
      <c r="I25" s="22"/>
      <c r="J25" s="22">
        <f t="shared" si="2"/>
        <v>0</v>
      </c>
      <c r="K25" s="23" t="s">
        <v>31</v>
      </c>
      <c r="L25" s="25"/>
      <c r="M25" s="25">
        <f t="shared" si="3"/>
        <v>0</v>
      </c>
      <c r="N25" s="26" t="s">
        <v>31</v>
      </c>
      <c r="O25" s="28"/>
      <c r="P25" s="28">
        <f t="shared" si="4"/>
        <v>0</v>
      </c>
    </row>
    <row r="26" spans="2:16" x14ac:dyDescent="0.4">
      <c r="B26" s="33" t="s">
        <v>32</v>
      </c>
      <c r="C26" s="34">
        <f>SUM(C22:C25)</f>
        <v>0</v>
      </c>
      <c r="D26" s="34">
        <f>SUM(D22:D25)</f>
        <v>0</v>
      </c>
      <c r="E26" s="33" t="s">
        <v>32</v>
      </c>
      <c r="F26" s="34">
        <f>SUM(F22:F25)</f>
        <v>0</v>
      </c>
      <c r="G26" s="34">
        <f>SUM(G22:G25)</f>
        <v>0</v>
      </c>
      <c r="H26" s="33" t="s">
        <v>32</v>
      </c>
      <c r="I26" s="34">
        <f>SUM(I22:I25)</f>
        <v>0</v>
      </c>
      <c r="J26" s="34">
        <f>SUM(J22:J25)</f>
        <v>0</v>
      </c>
      <c r="K26" s="33" t="s">
        <v>32</v>
      </c>
      <c r="L26" s="34">
        <f>SUM(L22:L25)</f>
        <v>0</v>
      </c>
      <c r="M26" s="34">
        <f>SUM(M22:M25)</f>
        <v>0</v>
      </c>
      <c r="N26" s="33" t="s">
        <v>32</v>
      </c>
      <c r="O26" s="34">
        <f>SUM(O22:O25)</f>
        <v>0</v>
      </c>
      <c r="P26" s="34">
        <f>SUM(P22:P25)</f>
        <v>0</v>
      </c>
    </row>
    <row r="27" spans="2:16" ht="18" x14ac:dyDescent="0.45">
      <c r="B27" s="43" t="str">
        <f>"Sum "&amp;B10</f>
        <v>Sum 2026</v>
      </c>
      <c r="C27" s="44">
        <f>C16+C21+C26</f>
        <v>0</v>
      </c>
      <c r="D27" s="44">
        <f>D16+D21+D26</f>
        <v>0</v>
      </c>
      <c r="E27" s="43" t="str">
        <f>"Sum "&amp;E10</f>
        <v>Sum 2027</v>
      </c>
      <c r="F27" s="44">
        <f>F16+F21+F26</f>
        <v>0</v>
      </c>
      <c r="G27" s="44">
        <f>G16+G21+G26</f>
        <v>0</v>
      </c>
      <c r="H27" s="43" t="str">
        <f>"Sum "&amp;H10</f>
        <v>Sum 2028</v>
      </c>
      <c r="I27" s="44">
        <f>I16+I21+I26</f>
        <v>0</v>
      </c>
      <c r="J27" s="44">
        <f>J16+J21+J26</f>
        <v>0</v>
      </c>
      <c r="K27" s="43" t="str">
        <f>"Sum "&amp;K10</f>
        <v>Sum 2029</v>
      </c>
      <c r="L27" s="44">
        <f>L16+L21+L26</f>
        <v>0</v>
      </c>
      <c r="M27" s="44">
        <f>M16+M21+M26</f>
        <v>0</v>
      </c>
      <c r="N27" s="43" t="str">
        <f>"Sum "&amp;N10</f>
        <v>Sum 2030</v>
      </c>
      <c r="O27" s="44">
        <f>O16+O21+O26</f>
        <v>0</v>
      </c>
      <c r="P27" s="44">
        <f>P16+P21+P26</f>
        <v>0</v>
      </c>
    </row>
    <row r="28" spans="2:16" x14ac:dyDescent="0.4">
      <c r="B28" s="2"/>
      <c r="C28" s="2"/>
    </row>
    <row r="29" spans="2:16" x14ac:dyDescent="0.4">
      <c r="B29" s="2"/>
      <c r="C29" s="2"/>
    </row>
    <row r="30" spans="2:16" x14ac:dyDescent="0.4">
      <c r="B30" s="2"/>
      <c r="C30" s="2"/>
    </row>
    <row r="31" spans="2:16" x14ac:dyDescent="0.4">
      <c r="B31" s="2"/>
      <c r="C31" s="2"/>
    </row>
    <row r="32" spans="2:16" x14ac:dyDescent="0.4">
      <c r="B32" s="2"/>
      <c r="C32" s="2"/>
    </row>
    <row r="33" spans="2:4" x14ac:dyDescent="0.4">
      <c r="B33" s="2"/>
      <c r="C33" s="2"/>
    </row>
    <row r="34" spans="2:4" x14ac:dyDescent="0.4">
      <c r="B34" s="2"/>
      <c r="C34" s="2"/>
    </row>
    <row r="35" spans="2:4" x14ac:dyDescent="0.4">
      <c r="B35" s="2"/>
      <c r="C35" s="2"/>
    </row>
    <row r="36" spans="2:4" x14ac:dyDescent="0.4">
      <c r="B36" s="2"/>
      <c r="C36" s="2"/>
    </row>
    <row r="37" spans="2:4" x14ac:dyDescent="0.4">
      <c r="D37" s="35"/>
    </row>
  </sheetData>
  <mergeCells count="6">
    <mergeCell ref="N10:P10"/>
    <mergeCell ref="C4:D4"/>
    <mergeCell ref="B10:D10"/>
    <mergeCell ref="E10:G10"/>
    <mergeCell ref="H10:J10"/>
    <mergeCell ref="K10:M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927BA-0B3A-40FF-A2A6-FF26572E28AB}">
  <sheetPr>
    <tabColor theme="5" tint="-0.249977111117893"/>
  </sheetPr>
  <dimension ref="B1:P97"/>
  <sheetViews>
    <sheetView zoomScaleNormal="100" workbookViewId="0">
      <pane xSplit="1" ySplit="10" topLeftCell="B11" activePane="bottomRight" state="frozen"/>
      <selection activeCell="B14" sqref="B14"/>
      <selection pane="topRight" activeCell="B14" sqref="B14"/>
      <selection pane="bottomLeft" activeCell="B14" sqref="B14"/>
      <selection pane="bottomRight" activeCell="I4" sqref="I4"/>
    </sheetView>
  </sheetViews>
  <sheetFormatPr baseColWidth="10" defaultColWidth="11.44140625" defaultRowHeight="15.6" x14ac:dyDescent="0.4"/>
  <cols>
    <col min="1" max="1" width="3.88671875" style="1" customWidth="1"/>
    <col min="2" max="18" width="15.6640625" style="1" customWidth="1"/>
    <col min="19" max="16384" width="11.44140625" style="1"/>
  </cols>
  <sheetData>
    <row r="1" spans="2:16" ht="2.25" customHeight="1" x14ac:dyDescent="0.4"/>
    <row r="2" spans="2:16" ht="20.399999999999999" x14ac:dyDescent="0.5">
      <c r="B2" s="69" t="s">
        <v>8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2:16" ht="4.5" customHeight="1" x14ac:dyDescent="0.4"/>
    <row r="4" spans="2:16" ht="25.5" customHeight="1" x14ac:dyDescent="0.4">
      <c r="B4" s="138" t="s">
        <v>9</v>
      </c>
      <c r="C4" s="144" t="s">
        <v>183</v>
      </c>
      <c r="D4" s="144"/>
      <c r="E4" s="2"/>
      <c r="F4" s="2"/>
      <c r="G4" s="2"/>
      <c r="H4" s="2"/>
      <c r="I4" s="2"/>
      <c r="J4" s="2"/>
    </row>
    <row r="5" spans="2:16" ht="25.5" customHeight="1" x14ac:dyDescent="0.4">
      <c r="B5" s="41" t="s">
        <v>10</v>
      </c>
      <c r="C5" s="70"/>
      <c r="D5" s="2"/>
      <c r="F5" s="42" t="s">
        <v>11</v>
      </c>
      <c r="H5" s="71">
        <f>C26+F26+I26+L26+O26</f>
        <v>0</v>
      </c>
    </row>
    <row r="6" spans="2:16" x14ac:dyDescent="0.4">
      <c r="B6" s="41" t="s">
        <v>12</v>
      </c>
      <c r="C6" s="70"/>
      <c r="F6" s="72" t="s">
        <v>13</v>
      </c>
      <c r="G6" s="42"/>
      <c r="H6" s="71">
        <f>D26+G26+J26+M26+P26</f>
        <v>0</v>
      </c>
      <c r="I6" s="42"/>
      <c r="J6" s="41"/>
      <c r="K6" s="73"/>
    </row>
    <row r="7" spans="2:16" x14ac:dyDescent="0.4">
      <c r="B7" s="41" t="s">
        <v>14</v>
      </c>
      <c r="C7" s="74">
        <v>0.01</v>
      </c>
      <c r="D7" s="3"/>
    </row>
    <row r="8" spans="2:16" x14ac:dyDescent="0.4">
      <c r="B8" s="2"/>
      <c r="C8" s="3"/>
      <c r="D8" s="3"/>
    </row>
    <row r="9" spans="2:16" ht="18" x14ac:dyDescent="0.45">
      <c r="B9" s="158">
        <v>2026</v>
      </c>
      <c r="C9" s="159"/>
      <c r="D9" s="160"/>
      <c r="E9" s="161">
        <v>2027</v>
      </c>
      <c r="F9" s="162"/>
      <c r="G9" s="163"/>
      <c r="H9" s="158">
        <v>2028</v>
      </c>
      <c r="I9" s="159"/>
      <c r="J9" s="160"/>
      <c r="K9" s="158">
        <v>2029</v>
      </c>
      <c r="L9" s="159"/>
      <c r="M9" s="160"/>
      <c r="N9" s="161">
        <v>2030</v>
      </c>
      <c r="O9" s="162"/>
      <c r="P9" s="163"/>
    </row>
    <row r="10" spans="2:16" ht="31.2" x14ac:dyDescent="0.4">
      <c r="B10" s="4" t="s">
        <v>15</v>
      </c>
      <c r="C10" s="5" t="s">
        <v>16</v>
      </c>
      <c r="D10" s="5" t="s">
        <v>17</v>
      </c>
      <c r="E10" s="6" t="s">
        <v>15</v>
      </c>
      <c r="F10" s="7" t="s">
        <v>16</v>
      </c>
      <c r="G10" s="7" t="s">
        <v>17</v>
      </c>
      <c r="H10" s="75" t="s">
        <v>15</v>
      </c>
      <c r="I10" s="76" t="s">
        <v>16</v>
      </c>
      <c r="J10" s="76" t="s">
        <v>17</v>
      </c>
      <c r="K10" s="10" t="s">
        <v>15</v>
      </c>
      <c r="L10" s="11" t="s">
        <v>16</v>
      </c>
      <c r="M10" s="11" t="s">
        <v>17</v>
      </c>
      <c r="N10" s="77" t="s">
        <v>15</v>
      </c>
      <c r="O10" s="78" t="s">
        <v>16</v>
      </c>
      <c r="P10" s="78" t="s">
        <v>17</v>
      </c>
    </row>
    <row r="11" spans="2:16" x14ac:dyDescent="0.4">
      <c r="B11" s="14" t="s">
        <v>18</v>
      </c>
      <c r="C11" s="15"/>
      <c r="D11" s="15">
        <f>D41</f>
        <v>0</v>
      </c>
      <c r="E11" s="17" t="s">
        <v>18</v>
      </c>
      <c r="F11" s="18"/>
      <c r="G11" s="18">
        <f>D55</f>
        <v>0</v>
      </c>
      <c r="H11" s="40" t="s">
        <v>18</v>
      </c>
      <c r="I11" s="79"/>
      <c r="J11" s="79">
        <f>D69</f>
        <v>0</v>
      </c>
      <c r="K11" s="23" t="s">
        <v>18</v>
      </c>
      <c r="L11" s="24"/>
      <c r="M11" s="24">
        <f>D83</f>
        <v>0</v>
      </c>
      <c r="N11" s="80" t="s">
        <v>18</v>
      </c>
      <c r="O11" s="81"/>
      <c r="P11" s="81">
        <f>D97</f>
        <v>0</v>
      </c>
    </row>
    <row r="12" spans="2:16" x14ac:dyDescent="0.4">
      <c r="B12" s="14" t="s">
        <v>19</v>
      </c>
      <c r="C12" s="15"/>
      <c r="D12" s="15">
        <f>E41</f>
        <v>0</v>
      </c>
      <c r="E12" s="17" t="s">
        <v>19</v>
      </c>
      <c r="F12" s="18"/>
      <c r="G12" s="18">
        <f>E55</f>
        <v>0</v>
      </c>
      <c r="H12" s="40" t="s">
        <v>19</v>
      </c>
      <c r="I12" s="79"/>
      <c r="J12" s="79">
        <f>E69</f>
        <v>0</v>
      </c>
      <c r="K12" s="23" t="s">
        <v>19</v>
      </c>
      <c r="L12" s="24"/>
      <c r="M12" s="24">
        <f>E83</f>
        <v>0</v>
      </c>
      <c r="N12" s="80" t="s">
        <v>19</v>
      </c>
      <c r="O12" s="81"/>
      <c r="P12" s="81">
        <f>E97</f>
        <v>0</v>
      </c>
    </row>
    <row r="13" spans="2:16" x14ac:dyDescent="0.4">
      <c r="B13" s="14" t="s">
        <v>20</v>
      </c>
      <c r="C13" s="15"/>
      <c r="D13" s="15">
        <f>F41</f>
        <v>0</v>
      </c>
      <c r="E13" s="17" t="s">
        <v>20</v>
      </c>
      <c r="F13" s="18"/>
      <c r="G13" s="18">
        <f>F55</f>
        <v>0</v>
      </c>
      <c r="H13" s="40" t="s">
        <v>20</v>
      </c>
      <c r="I13" s="79"/>
      <c r="J13" s="79">
        <f>F69</f>
        <v>0</v>
      </c>
      <c r="K13" s="23" t="s">
        <v>20</v>
      </c>
      <c r="L13" s="24"/>
      <c r="M13" s="24">
        <f>F83</f>
        <v>0</v>
      </c>
      <c r="N13" s="80" t="s">
        <v>20</v>
      </c>
      <c r="O13" s="81"/>
      <c r="P13" s="81">
        <f>F97</f>
        <v>0</v>
      </c>
    </row>
    <row r="14" spans="2:16" x14ac:dyDescent="0.4">
      <c r="B14" s="14" t="s">
        <v>21</v>
      </c>
      <c r="C14" s="15"/>
      <c r="D14" s="15">
        <f>G41</f>
        <v>0</v>
      </c>
      <c r="E14" s="17" t="s">
        <v>21</v>
      </c>
      <c r="F14" s="18"/>
      <c r="G14" s="82">
        <f>G55</f>
        <v>0</v>
      </c>
      <c r="H14" s="40" t="s">
        <v>21</v>
      </c>
      <c r="I14" s="83"/>
      <c r="J14" s="83">
        <f>G69</f>
        <v>0</v>
      </c>
      <c r="K14" s="23" t="s">
        <v>21</v>
      </c>
      <c r="L14" s="84"/>
      <c r="M14" s="84">
        <f>G83</f>
        <v>0</v>
      </c>
      <c r="N14" s="80" t="s">
        <v>21</v>
      </c>
      <c r="O14" s="85"/>
      <c r="P14" s="85">
        <f>G97</f>
        <v>0</v>
      </c>
    </row>
    <row r="15" spans="2:16" x14ac:dyDescent="0.4">
      <c r="B15" s="33" t="s">
        <v>22</v>
      </c>
      <c r="C15" s="34">
        <f>SUM(C11:C14)</f>
        <v>0</v>
      </c>
      <c r="D15" s="34">
        <f t="shared" ref="D15" si="0">SUM(D11:D14)</f>
        <v>0</v>
      </c>
      <c r="E15" s="33" t="s">
        <v>22</v>
      </c>
      <c r="F15" s="34">
        <f>SUM(F11:F14)</f>
        <v>0</v>
      </c>
      <c r="G15" s="34">
        <f t="shared" ref="G15" si="1">SUM(G11:G14)</f>
        <v>0</v>
      </c>
      <c r="H15" s="33" t="s">
        <v>22</v>
      </c>
      <c r="I15" s="34">
        <f>SUM(I11:I14)</f>
        <v>0</v>
      </c>
      <c r="J15" s="34">
        <f t="shared" ref="J15" si="2">SUM(J11:J14)</f>
        <v>0</v>
      </c>
      <c r="K15" s="33" t="s">
        <v>22</v>
      </c>
      <c r="L15" s="34">
        <f>SUM(L11:L14)</f>
        <v>0</v>
      </c>
      <c r="M15" s="34">
        <f t="shared" ref="M15" si="3">SUM(M11:M14)</f>
        <v>0</v>
      </c>
      <c r="N15" s="33" t="s">
        <v>22</v>
      </c>
      <c r="O15" s="34">
        <f>SUM(O11:O14)</f>
        <v>0</v>
      </c>
      <c r="P15" s="34">
        <f t="shared" ref="P15" si="4">SUM(P11:P14)</f>
        <v>0</v>
      </c>
    </row>
    <row r="16" spans="2:16" x14ac:dyDescent="0.4">
      <c r="B16" s="14" t="s">
        <v>23</v>
      </c>
      <c r="C16" s="15"/>
      <c r="D16" s="15">
        <f>H41</f>
        <v>0</v>
      </c>
      <c r="E16" s="17" t="s">
        <v>23</v>
      </c>
      <c r="F16" s="18"/>
      <c r="G16" s="18">
        <f>H55</f>
        <v>0</v>
      </c>
      <c r="H16" s="40" t="s">
        <v>23</v>
      </c>
      <c r="I16" s="79"/>
      <c r="J16" s="79">
        <f>H69</f>
        <v>0</v>
      </c>
      <c r="K16" s="23" t="s">
        <v>23</v>
      </c>
      <c r="L16" s="24"/>
      <c r="M16" s="24">
        <f>H83</f>
        <v>0</v>
      </c>
      <c r="N16" s="80" t="s">
        <v>23</v>
      </c>
      <c r="O16" s="81"/>
      <c r="P16" s="81">
        <f>H97</f>
        <v>0</v>
      </c>
    </row>
    <row r="17" spans="2:16" x14ac:dyDescent="0.4">
      <c r="B17" s="14" t="s">
        <v>24</v>
      </c>
      <c r="C17" s="15"/>
      <c r="D17" s="15">
        <f>I41</f>
        <v>0</v>
      </c>
      <c r="E17" s="17" t="s">
        <v>24</v>
      </c>
      <c r="F17" s="18"/>
      <c r="G17" s="18">
        <f>I55</f>
        <v>0</v>
      </c>
      <c r="H17" s="40" t="s">
        <v>24</v>
      </c>
      <c r="I17" s="79"/>
      <c r="J17" s="79">
        <f>I69</f>
        <v>0</v>
      </c>
      <c r="K17" s="23" t="s">
        <v>24</v>
      </c>
      <c r="L17" s="24"/>
      <c r="M17" s="24">
        <f>I83</f>
        <v>0</v>
      </c>
      <c r="N17" s="80" t="s">
        <v>24</v>
      </c>
      <c r="O17" s="81"/>
      <c r="P17" s="81">
        <f>I97</f>
        <v>0</v>
      </c>
    </row>
    <row r="18" spans="2:16" x14ac:dyDescent="0.4">
      <c r="B18" s="14" t="s">
        <v>25</v>
      </c>
      <c r="C18" s="15"/>
      <c r="D18" s="15">
        <f>J41</f>
        <v>0</v>
      </c>
      <c r="E18" s="17" t="s">
        <v>25</v>
      </c>
      <c r="F18" s="18"/>
      <c r="G18" s="18">
        <f>J55</f>
        <v>0</v>
      </c>
      <c r="H18" s="40" t="s">
        <v>25</v>
      </c>
      <c r="I18" s="79"/>
      <c r="J18" s="79">
        <f>J69</f>
        <v>0</v>
      </c>
      <c r="K18" s="23" t="s">
        <v>25</v>
      </c>
      <c r="L18" s="24"/>
      <c r="M18" s="24">
        <f>J83</f>
        <v>0</v>
      </c>
      <c r="N18" s="80" t="s">
        <v>25</v>
      </c>
      <c r="O18" s="81"/>
      <c r="P18" s="81">
        <f>J97</f>
        <v>0</v>
      </c>
    </row>
    <row r="19" spans="2:16" x14ac:dyDescent="0.4">
      <c r="B19" s="14" t="s">
        <v>26</v>
      </c>
      <c r="C19" s="15"/>
      <c r="D19" s="15">
        <f>K41</f>
        <v>0</v>
      </c>
      <c r="E19" s="17" t="s">
        <v>26</v>
      </c>
      <c r="F19" s="18"/>
      <c r="G19" s="18">
        <f>K55</f>
        <v>0</v>
      </c>
      <c r="H19" s="40" t="s">
        <v>26</v>
      </c>
      <c r="I19" s="79"/>
      <c r="J19" s="79">
        <f>K69</f>
        <v>0</v>
      </c>
      <c r="K19" s="23" t="s">
        <v>26</v>
      </c>
      <c r="L19" s="24"/>
      <c r="M19" s="24">
        <f>K83</f>
        <v>0</v>
      </c>
      <c r="N19" s="80" t="s">
        <v>26</v>
      </c>
      <c r="O19" s="81"/>
      <c r="P19" s="81">
        <f>K97</f>
        <v>0</v>
      </c>
    </row>
    <row r="20" spans="2:16" x14ac:dyDescent="0.4">
      <c r="B20" s="33" t="s">
        <v>27</v>
      </c>
      <c r="C20" s="34">
        <f>SUM(C16:C19)</f>
        <v>0</v>
      </c>
      <c r="D20" s="34">
        <f t="shared" ref="D20" si="5">SUM(D16:D19)</f>
        <v>0</v>
      </c>
      <c r="E20" s="33" t="s">
        <v>27</v>
      </c>
      <c r="F20" s="34">
        <f>SUM(F16:F19)</f>
        <v>0</v>
      </c>
      <c r="G20" s="34">
        <f t="shared" ref="G20" si="6">SUM(G16:G19)</f>
        <v>0</v>
      </c>
      <c r="H20" s="33" t="s">
        <v>27</v>
      </c>
      <c r="I20" s="34">
        <f>SUM(I16:I19)</f>
        <v>0</v>
      </c>
      <c r="J20" s="34">
        <f t="shared" ref="J20" si="7">SUM(J16:J19)</f>
        <v>0</v>
      </c>
      <c r="K20" s="33" t="s">
        <v>27</v>
      </c>
      <c r="L20" s="34">
        <f>SUM(L16:L19)</f>
        <v>0</v>
      </c>
      <c r="M20" s="34">
        <f t="shared" ref="M20" si="8">SUM(M16:M19)</f>
        <v>0</v>
      </c>
      <c r="N20" s="33" t="s">
        <v>27</v>
      </c>
      <c r="O20" s="34">
        <f>SUM(O16:O19)</f>
        <v>0</v>
      </c>
      <c r="P20" s="34">
        <f t="shared" ref="P20" si="9">SUM(P16:P19)</f>
        <v>0</v>
      </c>
    </row>
    <row r="21" spans="2:16" x14ac:dyDescent="0.4">
      <c r="B21" s="14" t="s">
        <v>28</v>
      </c>
      <c r="C21" s="16"/>
      <c r="D21" s="16">
        <f>L41</f>
        <v>0</v>
      </c>
      <c r="E21" s="17" t="s">
        <v>28</v>
      </c>
      <c r="F21" s="19"/>
      <c r="G21" s="19">
        <f>L55</f>
        <v>0</v>
      </c>
      <c r="H21" s="40" t="s">
        <v>28</v>
      </c>
      <c r="I21" s="86"/>
      <c r="J21" s="86">
        <f>L69</f>
        <v>0</v>
      </c>
      <c r="K21" s="23" t="s">
        <v>28</v>
      </c>
      <c r="L21" s="25"/>
      <c r="M21" s="25">
        <f>L83</f>
        <v>0</v>
      </c>
      <c r="N21" s="80" t="s">
        <v>28</v>
      </c>
      <c r="O21" s="87"/>
      <c r="P21" s="87">
        <f>L97</f>
        <v>0</v>
      </c>
    </row>
    <row r="22" spans="2:16" x14ac:dyDescent="0.4">
      <c r="B22" s="14" t="s">
        <v>29</v>
      </c>
      <c r="C22" s="16"/>
      <c r="D22" s="16">
        <f>M41</f>
        <v>0</v>
      </c>
      <c r="E22" s="17" t="s">
        <v>29</v>
      </c>
      <c r="F22" s="19"/>
      <c r="G22" s="19">
        <f>M55</f>
        <v>0</v>
      </c>
      <c r="H22" s="40" t="s">
        <v>29</v>
      </c>
      <c r="I22" s="86"/>
      <c r="J22" s="86">
        <f>M69</f>
        <v>0</v>
      </c>
      <c r="K22" s="23" t="s">
        <v>29</v>
      </c>
      <c r="L22" s="25"/>
      <c r="M22" s="25">
        <f>M83</f>
        <v>0</v>
      </c>
      <c r="N22" s="80" t="s">
        <v>29</v>
      </c>
      <c r="O22" s="87"/>
      <c r="P22" s="87">
        <f>M97</f>
        <v>0</v>
      </c>
    </row>
    <row r="23" spans="2:16" x14ac:dyDescent="0.4">
      <c r="B23" s="14" t="s">
        <v>30</v>
      </c>
      <c r="C23" s="16"/>
      <c r="D23" s="16">
        <f>N41</f>
        <v>0</v>
      </c>
      <c r="E23" s="17" t="s">
        <v>30</v>
      </c>
      <c r="F23" s="19"/>
      <c r="G23" s="19">
        <f>N55</f>
        <v>0</v>
      </c>
      <c r="H23" s="40" t="s">
        <v>30</v>
      </c>
      <c r="I23" s="86"/>
      <c r="J23" s="86">
        <f>N69</f>
        <v>0</v>
      </c>
      <c r="K23" s="23" t="s">
        <v>30</v>
      </c>
      <c r="L23" s="25"/>
      <c r="M23" s="25">
        <f>N83</f>
        <v>0</v>
      </c>
      <c r="N23" s="80" t="s">
        <v>30</v>
      </c>
      <c r="O23" s="87"/>
      <c r="P23" s="87">
        <f>N97</f>
        <v>0</v>
      </c>
    </row>
    <row r="24" spans="2:16" x14ac:dyDescent="0.4">
      <c r="B24" s="14" t="s">
        <v>31</v>
      </c>
      <c r="C24" s="16"/>
      <c r="D24" s="16">
        <f>O41</f>
        <v>0</v>
      </c>
      <c r="E24" s="17" t="s">
        <v>31</v>
      </c>
      <c r="F24" s="19"/>
      <c r="G24" s="19">
        <f>O55</f>
        <v>0</v>
      </c>
      <c r="H24" s="40" t="s">
        <v>31</v>
      </c>
      <c r="I24" s="86"/>
      <c r="J24" s="86">
        <f>O69</f>
        <v>0</v>
      </c>
      <c r="K24" s="23" t="s">
        <v>31</v>
      </c>
      <c r="L24" s="25"/>
      <c r="M24" s="25">
        <f>M83</f>
        <v>0</v>
      </c>
      <c r="N24" s="80" t="s">
        <v>31</v>
      </c>
      <c r="O24" s="87"/>
      <c r="P24" s="87">
        <f>O97</f>
        <v>0</v>
      </c>
    </row>
    <row r="25" spans="2:16" x14ac:dyDescent="0.4">
      <c r="B25" s="33" t="s">
        <v>32</v>
      </c>
      <c r="C25" s="34">
        <f>SUM(C21:C24)</f>
        <v>0</v>
      </c>
      <c r="D25" s="34">
        <f t="shared" ref="D25" si="10">SUM(D21:D24)</f>
        <v>0</v>
      </c>
      <c r="E25" s="33" t="s">
        <v>32</v>
      </c>
      <c r="F25" s="34">
        <f>SUM(F21:F24)</f>
        <v>0</v>
      </c>
      <c r="G25" s="34">
        <f t="shared" ref="G25" si="11">SUM(G21:G24)</f>
        <v>0</v>
      </c>
      <c r="H25" s="33" t="s">
        <v>32</v>
      </c>
      <c r="I25" s="34">
        <f>SUM(I21:I24)</f>
        <v>0</v>
      </c>
      <c r="J25" s="34">
        <f t="shared" ref="J25" si="12">SUM(J21:J24)</f>
        <v>0</v>
      </c>
      <c r="K25" s="33" t="s">
        <v>32</v>
      </c>
      <c r="L25" s="34">
        <f>SUM(L21:L24)</f>
        <v>0</v>
      </c>
      <c r="M25" s="34">
        <f t="shared" ref="M25" si="13">SUM(M21:M24)</f>
        <v>0</v>
      </c>
      <c r="N25" s="33" t="s">
        <v>32</v>
      </c>
      <c r="O25" s="34">
        <f>SUM(O21:O24)</f>
        <v>0</v>
      </c>
      <c r="P25" s="34">
        <f t="shared" ref="P25" si="14">SUM(P21:P24)</f>
        <v>0</v>
      </c>
    </row>
    <row r="26" spans="2:16" ht="18" x14ac:dyDescent="0.45">
      <c r="B26" s="101" t="str">
        <f>"Sum "&amp;B9</f>
        <v>Sum 2026</v>
      </c>
      <c r="C26" s="45">
        <f>C15+C20+C25</f>
        <v>0</v>
      </c>
      <c r="D26" s="45">
        <f t="shared" ref="D26" si="15">D15+D20+D25</f>
        <v>0</v>
      </c>
      <c r="E26" s="101" t="str">
        <f>"Sum "&amp;E9</f>
        <v>Sum 2027</v>
      </c>
      <c r="F26" s="45">
        <f>F15+F20+F25</f>
        <v>0</v>
      </c>
      <c r="G26" s="45">
        <f t="shared" ref="G26" si="16">G15+G20+G25</f>
        <v>0</v>
      </c>
      <c r="H26" s="101" t="str">
        <f>"Sum "&amp;H9</f>
        <v>Sum 2028</v>
      </c>
      <c r="I26" s="45">
        <f>I15+I20+I25</f>
        <v>0</v>
      </c>
      <c r="J26" s="45">
        <f t="shared" ref="J26" si="17">J15+J20+J25</f>
        <v>0</v>
      </c>
      <c r="K26" s="101" t="str">
        <f>"Sum "&amp;K9</f>
        <v>Sum 2029</v>
      </c>
      <c r="L26" s="45">
        <f>L15+L20+L25</f>
        <v>0</v>
      </c>
      <c r="M26" s="45">
        <f t="shared" ref="M26" si="18">M15+M20+M25</f>
        <v>0</v>
      </c>
      <c r="N26" s="101" t="str">
        <f>"Sum "&amp;N9</f>
        <v>Sum 2030</v>
      </c>
      <c r="O26" s="45">
        <f>O15+O20+O25</f>
        <v>0</v>
      </c>
      <c r="P26" s="45">
        <f t="shared" ref="P26" si="19">P15+P20+P25</f>
        <v>0</v>
      </c>
    </row>
    <row r="27" spans="2:16" x14ac:dyDescent="0.4">
      <c r="B27" s="2"/>
      <c r="C27" s="2"/>
      <c r="D27" s="2"/>
    </row>
    <row r="28" spans="2:16" ht="16.2" thickBot="1" x14ac:dyDescent="0.45">
      <c r="B28" s="88" t="s">
        <v>33</v>
      </c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</row>
    <row r="29" spans="2:16" ht="16.2" thickBot="1" x14ac:dyDescent="0.45">
      <c r="B29" s="46"/>
      <c r="C29" s="2"/>
      <c r="D29" s="2"/>
    </row>
    <row r="30" spans="2:16" x14ac:dyDescent="0.4">
      <c r="B30" s="148" t="s">
        <v>34</v>
      </c>
      <c r="C30" s="149"/>
      <c r="D30" s="50" t="s">
        <v>35</v>
      </c>
      <c r="E30" s="51">
        <f>B9</f>
        <v>2026</v>
      </c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</row>
    <row r="31" spans="2:16" x14ac:dyDescent="0.4">
      <c r="B31" s="53"/>
      <c r="C31" s="54" t="s">
        <v>36</v>
      </c>
      <c r="D31" s="55" t="s">
        <v>18</v>
      </c>
      <c r="E31" s="14" t="s">
        <v>19</v>
      </c>
      <c r="F31" s="14" t="s">
        <v>20</v>
      </c>
      <c r="G31" s="14" t="s">
        <v>21</v>
      </c>
      <c r="H31" s="14" t="s">
        <v>23</v>
      </c>
      <c r="I31" s="14" t="s">
        <v>24</v>
      </c>
      <c r="J31" s="14" t="s">
        <v>25</v>
      </c>
      <c r="K31" s="14" t="s">
        <v>26</v>
      </c>
      <c r="L31" s="14" t="s">
        <v>28</v>
      </c>
      <c r="M31" s="14" t="s">
        <v>29</v>
      </c>
      <c r="N31" s="14" t="s">
        <v>30</v>
      </c>
      <c r="O31" s="14" t="s">
        <v>31</v>
      </c>
      <c r="P31" s="14" t="s">
        <v>37</v>
      </c>
    </row>
    <row r="32" spans="2:16" x14ac:dyDescent="0.4">
      <c r="B32" s="49" t="s">
        <v>38</v>
      </c>
      <c r="C32" s="36"/>
      <c r="D32" s="36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>
        <f>SUM(D32:O32)</f>
        <v>0</v>
      </c>
    </row>
    <row r="33" spans="2:16" x14ac:dyDescent="0.4">
      <c r="B33" s="49" t="s">
        <v>39</v>
      </c>
      <c r="C33" s="36"/>
      <c r="D33" s="36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>
        <f t="shared" ref="P33:P41" si="20">SUM(D33:O33)</f>
        <v>0</v>
      </c>
    </row>
    <row r="34" spans="2:16" x14ac:dyDescent="0.4">
      <c r="B34" s="49" t="s">
        <v>40</v>
      </c>
      <c r="C34" s="37"/>
      <c r="D34" s="37"/>
      <c r="E34" s="38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>
        <f t="shared" si="20"/>
        <v>0</v>
      </c>
    </row>
    <row r="35" spans="2:16" x14ac:dyDescent="0.4">
      <c r="B35" s="49" t="s">
        <v>41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>
        <f t="shared" si="20"/>
        <v>0</v>
      </c>
    </row>
    <row r="36" spans="2:16" x14ac:dyDescent="0.4">
      <c r="B36" s="49" t="s">
        <v>42</v>
      </c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>
        <f t="shared" si="20"/>
        <v>0</v>
      </c>
    </row>
    <row r="37" spans="2:16" x14ac:dyDescent="0.4">
      <c r="B37" s="49" t="s">
        <v>43</v>
      </c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>
        <f t="shared" si="20"/>
        <v>0</v>
      </c>
    </row>
    <row r="38" spans="2:16" x14ac:dyDescent="0.4">
      <c r="B38" s="49" t="s">
        <v>44</v>
      </c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>
        <f t="shared" si="20"/>
        <v>0</v>
      </c>
    </row>
    <row r="39" spans="2:16" x14ac:dyDescent="0.4">
      <c r="B39" s="49" t="s">
        <v>45</v>
      </c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>
        <f t="shared" si="20"/>
        <v>0</v>
      </c>
    </row>
    <row r="40" spans="2:16" x14ac:dyDescent="0.4">
      <c r="B40" s="49" t="s">
        <v>46</v>
      </c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>
        <f t="shared" si="20"/>
        <v>0</v>
      </c>
    </row>
    <row r="41" spans="2:16" ht="16.2" thickBot="1" x14ac:dyDescent="0.45">
      <c r="B41" s="47" t="s">
        <v>47</v>
      </c>
      <c r="C41" s="48"/>
      <c r="D41" s="48">
        <f t="shared" ref="D41:O41" si="21">SUM(D32:D40)</f>
        <v>0</v>
      </c>
      <c r="E41" s="48">
        <f t="shared" si="21"/>
        <v>0</v>
      </c>
      <c r="F41" s="48">
        <f t="shared" si="21"/>
        <v>0</v>
      </c>
      <c r="G41" s="48">
        <f t="shared" si="21"/>
        <v>0</v>
      </c>
      <c r="H41" s="48">
        <f t="shared" si="21"/>
        <v>0</v>
      </c>
      <c r="I41" s="48">
        <f t="shared" si="21"/>
        <v>0</v>
      </c>
      <c r="J41" s="48">
        <f t="shared" si="21"/>
        <v>0</v>
      </c>
      <c r="K41" s="48">
        <f t="shared" si="21"/>
        <v>0</v>
      </c>
      <c r="L41" s="48">
        <f t="shared" si="21"/>
        <v>0</v>
      </c>
      <c r="M41" s="48">
        <f t="shared" si="21"/>
        <v>0</v>
      </c>
      <c r="N41" s="48">
        <f t="shared" si="21"/>
        <v>0</v>
      </c>
      <c r="O41" s="48">
        <f t="shared" si="21"/>
        <v>0</v>
      </c>
      <c r="P41" s="48">
        <f t="shared" si="20"/>
        <v>0</v>
      </c>
    </row>
    <row r="43" spans="2:16" ht="16.2" thickBot="1" x14ac:dyDescent="0.45">
      <c r="B43" s="46"/>
      <c r="C43" s="2"/>
      <c r="D43" s="2"/>
    </row>
    <row r="44" spans="2:16" x14ac:dyDescent="0.4">
      <c r="B44" s="150" t="s">
        <v>34</v>
      </c>
      <c r="C44" s="151"/>
      <c r="D44" s="56" t="s">
        <v>35</v>
      </c>
      <c r="E44" s="57">
        <f>E9</f>
        <v>2027</v>
      </c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</row>
    <row r="45" spans="2:16" x14ac:dyDescent="0.4">
      <c r="B45" s="59"/>
      <c r="C45" s="60" t="s">
        <v>36</v>
      </c>
      <c r="D45" s="61" t="s">
        <v>18</v>
      </c>
      <c r="E45" s="17" t="s">
        <v>19</v>
      </c>
      <c r="F45" s="17" t="s">
        <v>20</v>
      </c>
      <c r="G45" s="17" t="s">
        <v>21</v>
      </c>
      <c r="H45" s="17" t="s">
        <v>23</v>
      </c>
      <c r="I45" s="17" t="s">
        <v>24</v>
      </c>
      <c r="J45" s="17" t="s">
        <v>25</v>
      </c>
      <c r="K45" s="17" t="s">
        <v>26</v>
      </c>
      <c r="L45" s="17" t="s">
        <v>28</v>
      </c>
      <c r="M45" s="17" t="s">
        <v>29</v>
      </c>
      <c r="N45" s="17" t="s">
        <v>30</v>
      </c>
      <c r="O45" s="17" t="s">
        <v>31</v>
      </c>
      <c r="P45" s="17" t="s">
        <v>37</v>
      </c>
    </row>
    <row r="46" spans="2:16" x14ac:dyDescent="0.4">
      <c r="B46" s="49" t="str">
        <f t="shared" ref="B46:B54" si="22">B32</f>
        <v>Sam.partner 1</v>
      </c>
      <c r="C46" s="36"/>
      <c r="D46" s="36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>
        <f>SUM(D46:O46)</f>
        <v>0</v>
      </c>
    </row>
    <row r="47" spans="2:16" x14ac:dyDescent="0.4">
      <c r="B47" s="49" t="str">
        <f t="shared" si="22"/>
        <v>Sam.partner 2</v>
      </c>
      <c r="C47" s="36"/>
      <c r="D47" s="36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>
        <f t="shared" ref="P47:P55" si="23">SUM(D47:O47)</f>
        <v>0</v>
      </c>
    </row>
    <row r="48" spans="2:16" x14ac:dyDescent="0.4">
      <c r="B48" s="49" t="str">
        <f t="shared" si="22"/>
        <v>Sam.partner 3</v>
      </c>
      <c r="C48" s="37"/>
      <c r="D48" s="37"/>
      <c r="E48" s="38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>
        <f t="shared" si="23"/>
        <v>0</v>
      </c>
    </row>
    <row r="49" spans="2:16" x14ac:dyDescent="0.4">
      <c r="B49" s="49" t="str">
        <f t="shared" si="22"/>
        <v>Sam.partner 4</v>
      </c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>
        <f t="shared" si="23"/>
        <v>0</v>
      </c>
    </row>
    <row r="50" spans="2:16" x14ac:dyDescent="0.4">
      <c r="B50" s="49" t="str">
        <f t="shared" si="22"/>
        <v>Sam.partner 5</v>
      </c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>
        <f t="shared" si="23"/>
        <v>0</v>
      </c>
    </row>
    <row r="51" spans="2:16" x14ac:dyDescent="0.4">
      <c r="B51" s="49" t="str">
        <f t="shared" si="22"/>
        <v>Sam.partner 6</v>
      </c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>
        <f t="shared" si="23"/>
        <v>0</v>
      </c>
    </row>
    <row r="52" spans="2:16" x14ac:dyDescent="0.4">
      <c r="B52" s="49" t="str">
        <f t="shared" si="22"/>
        <v>Sam.partner 7</v>
      </c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>
        <f t="shared" si="23"/>
        <v>0</v>
      </c>
    </row>
    <row r="53" spans="2:16" x14ac:dyDescent="0.4">
      <c r="B53" s="49" t="str">
        <f t="shared" si="22"/>
        <v>Sam.partner 8</v>
      </c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>
        <f t="shared" si="23"/>
        <v>0</v>
      </c>
    </row>
    <row r="54" spans="2:16" x14ac:dyDescent="0.4">
      <c r="B54" s="49" t="str">
        <f t="shared" si="22"/>
        <v>Sam.partner 9</v>
      </c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>
        <f t="shared" si="23"/>
        <v>0</v>
      </c>
    </row>
    <row r="55" spans="2:16" ht="16.2" thickBot="1" x14ac:dyDescent="0.45">
      <c r="B55" s="47" t="s">
        <v>47</v>
      </c>
      <c r="C55" s="48"/>
      <c r="D55" s="48">
        <f>SUM(D46:D54)</f>
        <v>0</v>
      </c>
      <c r="E55" s="48">
        <f t="shared" ref="E55:O55" si="24">SUM(E46:E54)</f>
        <v>0</v>
      </c>
      <c r="F55" s="48">
        <f t="shared" si="24"/>
        <v>0</v>
      </c>
      <c r="G55" s="48">
        <f t="shared" si="24"/>
        <v>0</v>
      </c>
      <c r="H55" s="48">
        <f t="shared" si="24"/>
        <v>0</v>
      </c>
      <c r="I55" s="48">
        <f t="shared" si="24"/>
        <v>0</v>
      </c>
      <c r="J55" s="48">
        <f t="shared" si="24"/>
        <v>0</v>
      </c>
      <c r="K55" s="48">
        <f t="shared" si="24"/>
        <v>0</v>
      </c>
      <c r="L55" s="48">
        <f t="shared" si="24"/>
        <v>0</v>
      </c>
      <c r="M55" s="48">
        <f t="shared" si="24"/>
        <v>0</v>
      </c>
      <c r="N55" s="48">
        <f t="shared" si="24"/>
        <v>0</v>
      </c>
      <c r="O55" s="48">
        <f t="shared" si="24"/>
        <v>0</v>
      </c>
      <c r="P55" s="48">
        <f t="shared" si="23"/>
        <v>0</v>
      </c>
    </row>
    <row r="57" spans="2:16" ht="16.2" thickBot="1" x14ac:dyDescent="0.45">
      <c r="B57" s="46"/>
      <c r="C57" s="2"/>
      <c r="D57" s="2"/>
    </row>
    <row r="58" spans="2:16" x14ac:dyDescent="0.4">
      <c r="B58" s="152" t="s">
        <v>34</v>
      </c>
      <c r="C58" s="153"/>
      <c r="D58" s="89" t="s">
        <v>35</v>
      </c>
      <c r="E58" s="90">
        <f>H9</f>
        <v>2028</v>
      </c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</row>
    <row r="59" spans="2:16" x14ac:dyDescent="0.4">
      <c r="B59" s="92"/>
      <c r="C59" s="39" t="s">
        <v>36</v>
      </c>
      <c r="D59" s="93" t="s">
        <v>18</v>
      </c>
      <c r="E59" s="40" t="s">
        <v>19</v>
      </c>
      <c r="F59" s="40" t="s">
        <v>20</v>
      </c>
      <c r="G59" s="40" t="s">
        <v>21</v>
      </c>
      <c r="H59" s="40" t="s">
        <v>23</v>
      </c>
      <c r="I59" s="40" t="s">
        <v>24</v>
      </c>
      <c r="J59" s="40" t="s">
        <v>25</v>
      </c>
      <c r="K59" s="40" t="s">
        <v>26</v>
      </c>
      <c r="L59" s="40" t="s">
        <v>28</v>
      </c>
      <c r="M59" s="40" t="s">
        <v>29</v>
      </c>
      <c r="N59" s="40" t="s">
        <v>30</v>
      </c>
      <c r="O59" s="40" t="s">
        <v>31</v>
      </c>
      <c r="P59" s="40" t="s">
        <v>37</v>
      </c>
    </row>
    <row r="60" spans="2:16" x14ac:dyDescent="0.4">
      <c r="B60" s="49" t="str">
        <f>B46</f>
        <v>Sam.partner 1</v>
      </c>
      <c r="C60" s="36"/>
      <c r="D60" s="36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>
        <f>SUM(D60:O60)</f>
        <v>0</v>
      </c>
    </row>
    <row r="61" spans="2:16" x14ac:dyDescent="0.4">
      <c r="B61" s="49" t="str">
        <f t="shared" ref="B61:B68" si="25">B47</f>
        <v>Sam.partner 2</v>
      </c>
      <c r="C61" s="36"/>
      <c r="D61" s="36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>
        <f t="shared" ref="P61:P69" si="26">SUM(D61:O61)</f>
        <v>0</v>
      </c>
    </row>
    <row r="62" spans="2:16" x14ac:dyDescent="0.4">
      <c r="B62" s="49" t="str">
        <f t="shared" si="25"/>
        <v>Sam.partner 3</v>
      </c>
      <c r="C62" s="37"/>
      <c r="D62" s="37"/>
      <c r="E62" s="38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>
        <f t="shared" si="26"/>
        <v>0</v>
      </c>
    </row>
    <row r="63" spans="2:16" x14ac:dyDescent="0.4">
      <c r="B63" s="49" t="str">
        <f t="shared" si="25"/>
        <v>Sam.partner 4</v>
      </c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>
        <f t="shared" si="26"/>
        <v>0</v>
      </c>
    </row>
    <row r="64" spans="2:16" x14ac:dyDescent="0.4">
      <c r="B64" s="49" t="str">
        <f t="shared" si="25"/>
        <v>Sam.partner 5</v>
      </c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>
        <f t="shared" si="26"/>
        <v>0</v>
      </c>
    </row>
    <row r="65" spans="2:16" x14ac:dyDescent="0.4">
      <c r="B65" s="49" t="str">
        <f t="shared" si="25"/>
        <v>Sam.partner 6</v>
      </c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>
        <f t="shared" si="26"/>
        <v>0</v>
      </c>
    </row>
    <row r="66" spans="2:16" x14ac:dyDescent="0.4">
      <c r="B66" s="49" t="str">
        <f t="shared" si="25"/>
        <v>Sam.partner 7</v>
      </c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>
        <f t="shared" si="26"/>
        <v>0</v>
      </c>
    </row>
    <row r="67" spans="2:16" x14ac:dyDescent="0.4">
      <c r="B67" s="49" t="str">
        <f t="shared" si="25"/>
        <v>Sam.partner 8</v>
      </c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>
        <f t="shared" si="26"/>
        <v>0</v>
      </c>
    </row>
    <row r="68" spans="2:16" x14ac:dyDescent="0.4">
      <c r="B68" s="49" t="str">
        <f t="shared" si="25"/>
        <v>Sam.partner 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>
        <f t="shared" si="26"/>
        <v>0</v>
      </c>
    </row>
    <row r="69" spans="2:16" ht="16.2" thickBot="1" x14ac:dyDescent="0.45">
      <c r="B69" s="47" t="s">
        <v>47</v>
      </c>
      <c r="C69" s="48"/>
      <c r="D69" s="48">
        <f>SUM(D60:D68)</f>
        <v>0</v>
      </c>
      <c r="E69" s="48">
        <f t="shared" ref="E69:O69" si="27">SUM(E60:E68)</f>
        <v>0</v>
      </c>
      <c r="F69" s="48">
        <f t="shared" si="27"/>
        <v>0</v>
      </c>
      <c r="G69" s="48">
        <f t="shared" si="27"/>
        <v>0</v>
      </c>
      <c r="H69" s="48">
        <f t="shared" si="27"/>
        <v>0</v>
      </c>
      <c r="I69" s="48">
        <f t="shared" si="27"/>
        <v>0</v>
      </c>
      <c r="J69" s="48">
        <f t="shared" si="27"/>
        <v>0</v>
      </c>
      <c r="K69" s="48">
        <f t="shared" si="27"/>
        <v>0</v>
      </c>
      <c r="L69" s="48">
        <f t="shared" si="27"/>
        <v>0</v>
      </c>
      <c r="M69" s="48">
        <f t="shared" si="27"/>
        <v>0</v>
      </c>
      <c r="N69" s="48">
        <f t="shared" si="27"/>
        <v>0</v>
      </c>
      <c r="O69" s="48">
        <f t="shared" si="27"/>
        <v>0</v>
      </c>
      <c r="P69" s="48">
        <f t="shared" si="26"/>
        <v>0</v>
      </c>
    </row>
    <row r="71" spans="2:16" ht="16.2" thickBot="1" x14ac:dyDescent="0.45">
      <c r="B71" s="46"/>
      <c r="C71" s="2"/>
      <c r="D71" s="2"/>
    </row>
    <row r="72" spans="2:16" x14ac:dyDescent="0.4">
      <c r="B72" s="154" t="s">
        <v>34</v>
      </c>
      <c r="C72" s="155"/>
      <c r="D72" s="62" t="s">
        <v>35</v>
      </c>
      <c r="E72" s="63">
        <f>K9</f>
        <v>2029</v>
      </c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4">
      <c r="B73" s="66"/>
      <c r="C73" s="65" t="s">
        <v>36</v>
      </c>
      <c r="D73" s="67" t="s">
        <v>18</v>
      </c>
      <c r="E73" s="23" t="s">
        <v>19</v>
      </c>
      <c r="F73" s="23" t="s">
        <v>20</v>
      </c>
      <c r="G73" s="23" t="s">
        <v>21</v>
      </c>
      <c r="H73" s="23" t="s">
        <v>23</v>
      </c>
      <c r="I73" s="23" t="s">
        <v>24</v>
      </c>
      <c r="J73" s="23" t="s">
        <v>25</v>
      </c>
      <c r="K73" s="23" t="s">
        <v>26</v>
      </c>
      <c r="L73" s="23" t="s">
        <v>28</v>
      </c>
      <c r="M73" s="23" t="s">
        <v>29</v>
      </c>
      <c r="N73" s="23" t="s">
        <v>30</v>
      </c>
      <c r="O73" s="23" t="s">
        <v>31</v>
      </c>
      <c r="P73" s="23" t="s">
        <v>37</v>
      </c>
    </row>
    <row r="74" spans="2:16" x14ac:dyDescent="0.4">
      <c r="B74" s="49" t="str">
        <f>B60</f>
        <v>Sam.partner 1</v>
      </c>
      <c r="C74" s="36"/>
      <c r="D74" s="36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>
        <f>SUM(D74:O74)</f>
        <v>0</v>
      </c>
    </row>
    <row r="75" spans="2:16" x14ac:dyDescent="0.4">
      <c r="B75" s="49" t="str">
        <f t="shared" ref="B75:B82" si="28">B61</f>
        <v>Sam.partner 2</v>
      </c>
      <c r="C75" s="36"/>
      <c r="D75" s="36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>
        <f t="shared" ref="P75:P83" si="29">SUM(D75:O75)</f>
        <v>0</v>
      </c>
    </row>
    <row r="76" spans="2:16" x14ac:dyDescent="0.4">
      <c r="B76" s="49" t="str">
        <f t="shared" si="28"/>
        <v>Sam.partner 3</v>
      </c>
      <c r="C76" s="37"/>
      <c r="D76" s="37"/>
      <c r="E76" s="38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>
        <f t="shared" si="29"/>
        <v>0</v>
      </c>
    </row>
    <row r="77" spans="2:16" x14ac:dyDescent="0.4">
      <c r="B77" s="49" t="str">
        <f t="shared" si="28"/>
        <v>Sam.partner 4</v>
      </c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>
        <f t="shared" si="29"/>
        <v>0</v>
      </c>
    </row>
    <row r="78" spans="2:16" x14ac:dyDescent="0.4">
      <c r="B78" s="49" t="str">
        <f t="shared" si="28"/>
        <v>Sam.partner 5</v>
      </c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>
        <f t="shared" si="29"/>
        <v>0</v>
      </c>
    </row>
    <row r="79" spans="2:16" x14ac:dyDescent="0.4">
      <c r="B79" s="49" t="str">
        <f t="shared" si="28"/>
        <v>Sam.partner 6</v>
      </c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>
        <f t="shared" si="29"/>
        <v>0</v>
      </c>
    </row>
    <row r="80" spans="2:16" x14ac:dyDescent="0.4">
      <c r="B80" s="49" t="str">
        <f t="shared" si="28"/>
        <v>Sam.partner 7</v>
      </c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>
        <f t="shared" si="29"/>
        <v>0</v>
      </c>
    </row>
    <row r="81" spans="2:16" x14ac:dyDescent="0.4">
      <c r="B81" s="49" t="str">
        <f t="shared" si="28"/>
        <v>Sam.partner 8</v>
      </c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>
        <f t="shared" si="29"/>
        <v>0</v>
      </c>
    </row>
    <row r="82" spans="2:16" x14ac:dyDescent="0.4">
      <c r="B82" s="49" t="str">
        <f t="shared" si="28"/>
        <v>Sam.partner 9</v>
      </c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>
        <f t="shared" si="29"/>
        <v>0</v>
      </c>
    </row>
    <row r="83" spans="2:16" ht="16.2" thickBot="1" x14ac:dyDescent="0.45">
      <c r="B83" s="47" t="s">
        <v>47</v>
      </c>
      <c r="C83" s="48"/>
      <c r="D83" s="48">
        <f>SUM(D74:D82)</f>
        <v>0</v>
      </c>
      <c r="E83" s="48">
        <f t="shared" ref="E83:O83" si="30">SUM(E74:E82)</f>
        <v>0</v>
      </c>
      <c r="F83" s="48">
        <f t="shared" si="30"/>
        <v>0</v>
      </c>
      <c r="G83" s="48">
        <f t="shared" si="30"/>
        <v>0</v>
      </c>
      <c r="H83" s="48">
        <f t="shared" si="30"/>
        <v>0</v>
      </c>
      <c r="I83" s="48">
        <f t="shared" si="30"/>
        <v>0</v>
      </c>
      <c r="J83" s="48">
        <f t="shared" si="30"/>
        <v>0</v>
      </c>
      <c r="K83" s="48">
        <f t="shared" si="30"/>
        <v>0</v>
      </c>
      <c r="L83" s="48">
        <f t="shared" si="30"/>
        <v>0</v>
      </c>
      <c r="M83" s="48">
        <f t="shared" si="30"/>
        <v>0</v>
      </c>
      <c r="N83" s="48">
        <f t="shared" si="30"/>
        <v>0</v>
      </c>
      <c r="O83" s="48">
        <f t="shared" si="30"/>
        <v>0</v>
      </c>
      <c r="P83" s="48">
        <f t="shared" si="29"/>
        <v>0</v>
      </c>
    </row>
    <row r="85" spans="2:16" ht="16.2" thickBot="1" x14ac:dyDescent="0.45">
      <c r="B85" s="46"/>
      <c r="C85" s="2"/>
      <c r="D85" s="2"/>
    </row>
    <row r="86" spans="2:16" x14ac:dyDescent="0.4">
      <c r="B86" s="156" t="s">
        <v>34</v>
      </c>
      <c r="C86" s="157"/>
      <c r="D86" s="94" t="s">
        <v>35</v>
      </c>
      <c r="E86" s="95">
        <f>N9</f>
        <v>2030</v>
      </c>
      <c r="F86" s="96"/>
      <c r="G86" s="96"/>
      <c r="H86" s="96"/>
      <c r="I86" s="96"/>
      <c r="J86" s="96"/>
      <c r="K86" s="96"/>
      <c r="L86" s="96"/>
      <c r="M86" s="96"/>
      <c r="N86" s="96"/>
      <c r="O86" s="96"/>
      <c r="P86" s="96"/>
    </row>
    <row r="87" spans="2:16" x14ac:dyDescent="0.4">
      <c r="B87" s="97"/>
      <c r="C87" s="98" t="s">
        <v>36</v>
      </c>
      <c r="D87" s="99" t="s">
        <v>18</v>
      </c>
      <c r="E87" s="80" t="s">
        <v>19</v>
      </c>
      <c r="F87" s="80" t="s">
        <v>20</v>
      </c>
      <c r="G87" s="80" t="s">
        <v>21</v>
      </c>
      <c r="H87" s="80" t="s">
        <v>23</v>
      </c>
      <c r="I87" s="80" t="s">
        <v>24</v>
      </c>
      <c r="J87" s="80" t="s">
        <v>25</v>
      </c>
      <c r="K87" s="80" t="s">
        <v>26</v>
      </c>
      <c r="L87" s="80" t="s">
        <v>28</v>
      </c>
      <c r="M87" s="80" t="s">
        <v>29</v>
      </c>
      <c r="N87" s="80" t="s">
        <v>30</v>
      </c>
      <c r="O87" s="80" t="s">
        <v>31</v>
      </c>
      <c r="P87" s="80" t="s">
        <v>37</v>
      </c>
    </row>
    <row r="88" spans="2:16" x14ac:dyDescent="0.4">
      <c r="B88" s="49" t="str">
        <f>B74</f>
        <v>Sam.partner 1</v>
      </c>
      <c r="C88" s="36"/>
      <c r="D88" s="36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>
        <f>SUM(D88:O88)</f>
        <v>0</v>
      </c>
    </row>
    <row r="89" spans="2:16" x14ac:dyDescent="0.4">
      <c r="B89" s="49" t="str">
        <f t="shared" ref="B89:B96" si="31">B75</f>
        <v>Sam.partner 2</v>
      </c>
      <c r="C89" s="36"/>
      <c r="D89" s="36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>
        <f t="shared" ref="P89:P97" si="32">SUM(D89:O89)</f>
        <v>0</v>
      </c>
    </row>
    <row r="90" spans="2:16" x14ac:dyDescent="0.4">
      <c r="B90" s="49" t="str">
        <f t="shared" si="31"/>
        <v>Sam.partner 3</v>
      </c>
      <c r="C90" s="37"/>
      <c r="D90" s="37"/>
      <c r="E90" s="38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>
        <f t="shared" si="32"/>
        <v>0</v>
      </c>
    </row>
    <row r="91" spans="2:16" x14ac:dyDescent="0.4">
      <c r="B91" s="49" t="str">
        <f t="shared" si="31"/>
        <v>Sam.partner 4</v>
      </c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>
        <f t="shared" si="32"/>
        <v>0</v>
      </c>
    </row>
    <row r="92" spans="2:16" x14ac:dyDescent="0.4">
      <c r="B92" s="49" t="str">
        <f t="shared" si="31"/>
        <v>Sam.partner 5</v>
      </c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>
        <f t="shared" si="32"/>
        <v>0</v>
      </c>
    </row>
    <row r="93" spans="2:16" x14ac:dyDescent="0.4">
      <c r="B93" s="49" t="str">
        <f t="shared" si="31"/>
        <v>Sam.partner 6</v>
      </c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>
        <f t="shared" si="32"/>
        <v>0</v>
      </c>
    </row>
    <row r="94" spans="2:16" x14ac:dyDescent="0.4">
      <c r="B94" s="49" t="str">
        <f t="shared" si="31"/>
        <v>Sam.partner 7</v>
      </c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>
        <f t="shared" si="32"/>
        <v>0</v>
      </c>
    </row>
    <row r="95" spans="2:16" x14ac:dyDescent="0.4">
      <c r="B95" s="49" t="str">
        <f t="shared" si="31"/>
        <v>Sam.partner 8</v>
      </c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>
        <f t="shared" si="32"/>
        <v>0</v>
      </c>
    </row>
    <row r="96" spans="2:16" x14ac:dyDescent="0.4">
      <c r="B96" s="49" t="str">
        <f t="shared" si="31"/>
        <v>Sam.partner 9</v>
      </c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>
        <f t="shared" si="32"/>
        <v>0</v>
      </c>
    </row>
    <row r="97" spans="2:16" ht="16.2" thickBot="1" x14ac:dyDescent="0.45">
      <c r="B97" s="47" t="s">
        <v>47</v>
      </c>
      <c r="C97" s="48"/>
      <c r="D97" s="48">
        <f>SUM(D88:D96)</f>
        <v>0</v>
      </c>
      <c r="E97" s="48">
        <f t="shared" ref="E97:O97" si="33">SUM(E88:E96)</f>
        <v>0</v>
      </c>
      <c r="F97" s="48">
        <f t="shared" si="33"/>
        <v>0</v>
      </c>
      <c r="G97" s="48">
        <f t="shared" si="33"/>
        <v>0</v>
      </c>
      <c r="H97" s="48">
        <f t="shared" si="33"/>
        <v>0</v>
      </c>
      <c r="I97" s="48">
        <f t="shared" si="33"/>
        <v>0</v>
      </c>
      <c r="J97" s="48">
        <f t="shared" si="33"/>
        <v>0</v>
      </c>
      <c r="K97" s="48">
        <f t="shared" si="33"/>
        <v>0</v>
      </c>
      <c r="L97" s="48">
        <f t="shared" si="33"/>
        <v>0</v>
      </c>
      <c r="M97" s="48">
        <f t="shared" si="33"/>
        <v>0</v>
      </c>
      <c r="N97" s="48">
        <f t="shared" si="33"/>
        <v>0</v>
      </c>
      <c r="O97" s="48">
        <f t="shared" si="33"/>
        <v>0</v>
      </c>
      <c r="P97" s="48">
        <f t="shared" si="32"/>
        <v>0</v>
      </c>
    </row>
  </sheetData>
  <mergeCells count="11">
    <mergeCell ref="N9:P9"/>
    <mergeCell ref="C4:D4"/>
    <mergeCell ref="B9:D9"/>
    <mergeCell ref="E9:G9"/>
    <mergeCell ref="H9:J9"/>
    <mergeCell ref="K9:M9"/>
    <mergeCell ref="B30:C30"/>
    <mergeCell ref="B44:C44"/>
    <mergeCell ref="B58:C58"/>
    <mergeCell ref="B72:C72"/>
    <mergeCell ref="B86:C8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</sheetPr>
  <dimension ref="B1:AD51"/>
  <sheetViews>
    <sheetView showGridLines="0" zoomScale="70" zoomScaleNormal="70" workbookViewId="0">
      <selection activeCell="J21" sqref="J21"/>
    </sheetView>
  </sheetViews>
  <sheetFormatPr baseColWidth="10" defaultColWidth="11.44140625" defaultRowHeight="14.4" x14ac:dyDescent="0.3"/>
  <cols>
    <col min="1" max="1" width="1.33203125" customWidth="1"/>
    <col min="2" max="2" width="50.44140625" customWidth="1"/>
    <col min="3" max="3" width="7.6640625" customWidth="1"/>
    <col min="4" max="4" width="18" customWidth="1"/>
    <col min="6" max="6" width="12.6640625" customWidth="1"/>
    <col min="29" max="29" width="15.33203125" customWidth="1"/>
    <col min="30" max="30" width="17.33203125" customWidth="1"/>
  </cols>
  <sheetData>
    <row r="1" spans="2:30" ht="15.6" x14ac:dyDescent="0.4">
      <c r="B1" s="1"/>
      <c r="C1" s="1"/>
      <c r="D1" s="1"/>
      <c r="E1" s="165" t="s">
        <v>184</v>
      </c>
      <c r="F1" s="165"/>
      <c r="G1" s="165" t="s">
        <v>188</v>
      </c>
      <c r="H1" s="165"/>
      <c r="I1" s="166" t="s">
        <v>189</v>
      </c>
      <c r="J1" s="166"/>
      <c r="K1" s="166" t="s">
        <v>190</v>
      </c>
      <c r="L1" s="166"/>
      <c r="M1" s="166" t="s">
        <v>191</v>
      </c>
      <c r="N1" s="166"/>
      <c r="O1" s="165" t="s">
        <v>193</v>
      </c>
      <c r="P1" s="165"/>
      <c r="Q1" s="165" t="s">
        <v>194</v>
      </c>
      <c r="R1" s="165"/>
      <c r="S1" s="165" t="s">
        <v>192</v>
      </c>
      <c r="T1" s="165"/>
      <c r="U1" s="167" t="s">
        <v>196</v>
      </c>
      <c r="V1" s="167"/>
      <c r="W1" s="167" t="s">
        <v>197</v>
      </c>
      <c r="X1" s="167"/>
      <c r="Y1" s="167" t="s">
        <v>195</v>
      </c>
      <c r="Z1" s="167"/>
      <c r="AA1" s="165" t="s">
        <v>198</v>
      </c>
      <c r="AB1" s="165"/>
      <c r="AC1" s="164" t="s">
        <v>49</v>
      </c>
      <c r="AD1" s="164"/>
    </row>
    <row r="2" spans="2:30" ht="31.2" x14ac:dyDescent="0.3">
      <c r="B2" s="140" t="s">
        <v>50</v>
      </c>
      <c r="C2" s="140"/>
      <c r="D2" s="141"/>
      <c r="E2" s="142" t="s">
        <v>185</v>
      </c>
      <c r="F2" s="139" t="s">
        <v>187</v>
      </c>
      <c r="G2" s="103"/>
      <c r="H2" s="102"/>
      <c r="I2" s="7"/>
      <c r="J2" s="104"/>
      <c r="K2" s="7"/>
      <c r="L2" s="104"/>
      <c r="M2" s="7"/>
      <c r="N2" s="104"/>
      <c r="O2" s="7"/>
      <c r="P2" s="104"/>
      <c r="Q2" s="7"/>
      <c r="R2" s="104"/>
      <c r="S2" s="7"/>
      <c r="T2" s="104"/>
      <c r="U2" s="7"/>
      <c r="V2" s="104"/>
      <c r="W2" s="7"/>
      <c r="X2" s="104"/>
      <c r="Y2" s="7"/>
      <c r="Z2" s="104"/>
      <c r="AA2" s="7"/>
      <c r="AB2" s="104"/>
      <c r="AC2" s="142" t="s">
        <v>185</v>
      </c>
      <c r="AD2" s="139" t="s">
        <v>187</v>
      </c>
    </row>
    <row r="3" spans="2:30" ht="31.2" x14ac:dyDescent="0.4">
      <c r="B3" s="105" t="s">
        <v>51</v>
      </c>
      <c r="C3" s="105"/>
      <c r="D3" s="143" t="s">
        <v>186</v>
      </c>
      <c r="E3" s="105">
        <f t="shared" ref="E3:AB3" si="0">SUM(E4:E51)</f>
        <v>0</v>
      </c>
      <c r="F3" s="105">
        <f t="shared" si="0"/>
        <v>0</v>
      </c>
      <c r="G3" s="105">
        <f t="shared" si="0"/>
        <v>0</v>
      </c>
      <c r="H3" s="105">
        <f t="shared" si="0"/>
        <v>0</v>
      </c>
      <c r="I3" s="105">
        <f t="shared" si="0"/>
        <v>0</v>
      </c>
      <c r="J3" s="105">
        <f t="shared" si="0"/>
        <v>0</v>
      </c>
      <c r="K3" s="105">
        <f t="shared" si="0"/>
        <v>0</v>
      </c>
      <c r="L3" s="105">
        <f t="shared" si="0"/>
        <v>0</v>
      </c>
      <c r="M3" s="105">
        <f t="shared" si="0"/>
        <v>0</v>
      </c>
      <c r="N3" s="105">
        <f t="shared" si="0"/>
        <v>0</v>
      </c>
      <c r="O3" s="105">
        <f t="shared" si="0"/>
        <v>0</v>
      </c>
      <c r="P3" s="105">
        <f t="shared" si="0"/>
        <v>0</v>
      </c>
      <c r="Q3" s="105">
        <f t="shared" si="0"/>
        <v>0</v>
      </c>
      <c r="R3" s="105">
        <f t="shared" si="0"/>
        <v>0</v>
      </c>
      <c r="S3" s="105">
        <f t="shared" si="0"/>
        <v>0</v>
      </c>
      <c r="T3" s="105">
        <f t="shared" si="0"/>
        <v>0</v>
      </c>
      <c r="U3" s="105">
        <f t="shared" si="0"/>
        <v>0</v>
      </c>
      <c r="V3" s="105">
        <f t="shared" si="0"/>
        <v>0</v>
      </c>
      <c r="W3" s="105">
        <f t="shared" si="0"/>
        <v>0</v>
      </c>
      <c r="X3" s="105">
        <f t="shared" si="0"/>
        <v>0</v>
      </c>
      <c r="Y3" s="105">
        <f t="shared" si="0"/>
        <v>0</v>
      </c>
      <c r="Z3" s="105">
        <f t="shared" si="0"/>
        <v>0</v>
      </c>
      <c r="AA3" s="105">
        <f t="shared" si="0"/>
        <v>0</v>
      </c>
      <c r="AB3" s="105">
        <f t="shared" si="0"/>
        <v>0</v>
      </c>
      <c r="AC3" s="105"/>
      <c r="AD3" s="105"/>
    </row>
    <row r="4" spans="2:30" ht="15.6" x14ac:dyDescent="0.4">
      <c r="B4" s="37" t="s">
        <v>52</v>
      </c>
      <c r="C4" s="37" t="s">
        <v>53</v>
      </c>
      <c r="D4" s="37">
        <v>976819896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115"/>
      <c r="AD4" s="115"/>
    </row>
    <row r="5" spans="2:30" ht="15.6" x14ac:dyDescent="0.4">
      <c r="B5" s="37" t="s">
        <v>54</v>
      </c>
      <c r="C5" s="37" t="s">
        <v>55</v>
      </c>
      <c r="D5" s="37">
        <v>976820096</v>
      </c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115"/>
      <c r="AD5" s="115"/>
    </row>
    <row r="6" spans="2:30" ht="15.6" x14ac:dyDescent="0.4">
      <c r="B6" s="37" t="s">
        <v>56</v>
      </c>
      <c r="C6" s="37" t="s">
        <v>57</v>
      </c>
      <c r="D6" s="37">
        <v>974780747</v>
      </c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115"/>
      <c r="AD6" s="115"/>
    </row>
    <row r="7" spans="2:30" ht="15.6" x14ac:dyDescent="0.4">
      <c r="B7" s="37" t="s">
        <v>58</v>
      </c>
      <c r="C7" s="37" t="s">
        <v>59</v>
      </c>
      <c r="D7" s="37">
        <v>876820102</v>
      </c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115"/>
      <c r="AD7" s="115"/>
    </row>
    <row r="8" spans="2:30" ht="15.6" x14ac:dyDescent="0.4">
      <c r="B8" s="37" t="s">
        <v>60</v>
      </c>
      <c r="C8" s="37" t="s">
        <v>61</v>
      </c>
      <c r="D8" s="37">
        <v>976819993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115"/>
      <c r="AD8" s="115"/>
    </row>
    <row r="9" spans="2:30" ht="15.6" x14ac:dyDescent="0.4">
      <c r="B9" s="37" t="s">
        <v>62</v>
      </c>
      <c r="C9" s="37" t="s">
        <v>63</v>
      </c>
      <c r="D9" s="37">
        <v>970534644</v>
      </c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115"/>
      <c r="AD9" s="115"/>
    </row>
    <row r="10" spans="2:30" ht="15.6" x14ac:dyDescent="0.4">
      <c r="B10" s="37" t="s">
        <v>64</v>
      </c>
      <c r="C10" s="37" t="s">
        <v>65</v>
      </c>
      <c r="D10" s="37">
        <v>974778874</v>
      </c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115"/>
      <c r="AD10" s="115"/>
    </row>
    <row r="11" spans="2:30" ht="15.6" x14ac:dyDescent="0.4">
      <c r="B11" s="37" t="s">
        <v>66</v>
      </c>
      <c r="C11" s="37" t="s">
        <v>67</v>
      </c>
      <c r="D11" s="37">
        <v>874778702</v>
      </c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115"/>
      <c r="AD11" s="115"/>
    </row>
    <row r="12" spans="2:30" ht="15.6" x14ac:dyDescent="0.4">
      <c r="B12" s="37" t="s">
        <v>68</v>
      </c>
      <c r="C12" s="37" t="s">
        <v>69</v>
      </c>
      <c r="D12" s="37">
        <v>974778742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115"/>
      <c r="AD12" s="115"/>
    </row>
    <row r="13" spans="2:30" ht="15.6" x14ac:dyDescent="0.4">
      <c r="B13" s="37" t="s">
        <v>70</v>
      </c>
      <c r="C13" s="37" t="s">
        <v>71</v>
      </c>
      <c r="D13" s="37">
        <v>974778866</v>
      </c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115"/>
      <c r="AD13" s="115"/>
    </row>
    <row r="14" spans="2:30" ht="15.6" x14ac:dyDescent="0.4">
      <c r="B14" s="37" t="s">
        <v>72</v>
      </c>
      <c r="C14" s="37" t="s">
        <v>73</v>
      </c>
      <c r="D14" s="37">
        <v>870534612</v>
      </c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115"/>
      <c r="AD14" s="115"/>
    </row>
    <row r="15" spans="2:30" ht="15.6" x14ac:dyDescent="0.4">
      <c r="B15" s="37" t="s">
        <v>74</v>
      </c>
      <c r="C15" s="37" t="s">
        <v>75</v>
      </c>
      <c r="D15" s="37">
        <v>974778882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115"/>
      <c r="AD15" s="115"/>
    </row>
    <row r="16" spans="2:30" ht="15.6" x14ac:dyDescent="0.4">
      <c r="B16" s="37" t="s">
        <v>76</v>
      </c>
      <c r="C16" s="37" t="s">
        <v>77</v>
      </c>
      <c r="D16" s="37">
        <v>970534679</v>
      </c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115"/>
      <c r="AD16" s="115"/>
    </row>
    <row r="17" spans="2:30" ht="15.6" x14ac:dyDescent="0.4">
      <c r="B17" s="37" t="s">
        <v>78</v>
      </c>
      <c r="C17" s="37" t="s">
        <v>79</v>
      </c>
      <c r="D17" s="37">
        <v>974778726</v>
      </c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115"/>
      <c r="AD17" s="115"/>
    </row>
    <row r="18" spans="2:30" ht="15.6" x14ac:dyDescent="0.4">
      <c r="B18" s="37" t="s">
        <v>80</v>
      </c>
      <c r="C18" s="37" t="s">
        <v>81</v>
      </c>
      <c r="D18" s="37">
        <v>971179686</v>
      </c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115"/>
      <c r="AD18" s="115"/>
    </row>
    <row r="19" spans="2:30" ht="15.6" x14ac:dyDescent="0.4">
      <c r="B19" s="37" t="s">
        <v>82</v>
      </c>
      <c r="C19" s="37" t="s">
        <v>83</v>
      </c>
      <c r="D19" s="37">
        <v>874778842</v>
      </c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115"/>
      <c r="AD19" s="115"/>
    </row>
    <row r="20" spans="2:30" ht="15.6" x14ac:dyDescent="0.4">
      <c r="B20" s="37" t="s">
        <v>84</v>
      </c>
      <c r="C20" s="37" t="s">
        <v>85</v>
      </c>
      <c r="D20" s="37">
        <v>972408875</v>
      </c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115"/>
      <c r="AD20" s="115"/>
    </row>
    <row r="21" spans="2:30" ht="15.6" x14ac:dyDescent="0.4">
      <c r="B21" s="37" t="s">
        <v>86</v>
      </c>
      <c r="C21" s="37" t="s">
        <v>87</v>
      </c>
      <c r="D21" s="37">
        <v>971022051</v>
      </c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115"/>
      <c r="AD21" s="115"/>
    </row>
    <row r="22" spans="2:30" ht="15.6" x14ac:dyDescent="0.4">
      <c r="B22" s="37" t="s">
        <v>88</v>
      </c>
      <c r="C22" s="37" t="s">
        <v>89</v>
      </c>
      <c r="D22" s="37">
        <v>970145311</v>
      </c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115"/>
      <c r="AD22" s="115"/>
    </row>
    <row r="23" spans="2:30" ht="15.6" x14ac:dyDescent="0.4">
      <c r="B23" s="37" t="s">
        <v>90</v>
      </c>
      <c r="C23" s="37" t="s">
        <v>91</v>
      </c>
      <c r="D23" s="37">
        <v>974778807</v>
      </c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115"/>
      <c r="AD23" s="115"/>
    </row>
    <row r="24" spans="2:30" ht="15.6" x14ac:dyDescent="0.4">
      <c r="B24" s="37" t="s">
        <v>92</v>
      </c>
      <c r="C24" s="37" t="s">
        <v>93</v>
      </c>
      <c r="D24" s="37">
        <v>996922766</v>
      </c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115"/>
      <c r="AD24" s="115"/>
    </row>
    <row r="25" spans="2:30" ht="15.6" x14ac:dyDescent="0.4">
      <c r="B25" s="37" t="s">
        <v>94</v>
      </c>
      <c r="C25" s="37" t="s">
        <v>95</v>
      </c>
      <c r="D25" s="37">
        <v>976819837</v>
      </c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115"/>
      <c r="AD25" s="115"/>
    </row>
    <row r="26" spans="2:30" ht="15.6" x14ac:dyDescent="0.4">
      <c r="B26" s="37" t="s">
        <v>96</v>
      </c>
      <c r="C26" s="37" t="s">
        <v>97</v>
      </c>
      <c r="D26" s="37">
        <v>876819872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115"/>
      <c r="AD26" s="115"/>
    </row>
    <row r="27" spans="2:30" ht="15.6" x14ac:dyDescent="0.4">
      <c r="B27" s="37" t="s">
        <v>98</v>
      </c>
      <c r="C27" s="37" t="s">
        <v>99</v>
      </c>
      <c r="D27" s="37">
        <v>976819845</v>
      </c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115"/>
      <c r="AD27" s="115"/>
    </row>
    <row r="28" spans="2:30" ht="15.6" x14ac:dyDescent="0.4">
      <c r="B28" s="37" t="s">
        <v>100</v>
      </c>
      <c r="C28" s="37" t="s">
        <v>101</v>
      </c>
      <c r="D28" s="37">
        <v>976819853</v>
      </c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115"/>
      <c r="AD28" s="115"/>
    </row>
    <row r="29" spans="2:30" ht="15.6" x14ac:dyDescent="0.4">
      <c r="B29" s="37" t="s">
        <v>102</v>
      </c>
      <c r="C29" s="37" t="s">
        <v>103</v>
      </c>
      <c r="D29" s="37">
        <v>919770775</v>
      </c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115"/>
      <c r="AD29" s="115"/>
    </row>
    <row r="30" spans="2:30" ht="15.6" x14ac:dyDescent="0.4">
      <c r="B30" s="37" t="s">
        <v>155</v>
      </c>
      <c r="C30" s="37" t="s">
        <v>156</v>
      </c>
      <c r="D30" s="37">
        <v>935346312</v>
      </c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115"/>
      <c r="AD30" s="115"/>
    </row>
    <row r="31" spans="2:30" ht="15.6" x14ac:dyDescent="0.4">
      <c r="B31" s="37" t="s">
        <v>104</v>
      </c>
      <c r="C31" s="37" t="s">
        <v>105</v>
      </c>
      <c r="D31" s="37">
        <v>874780782</v>
      </c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115"/>
      <c r="AD31" s="115"/>
    </row>
    <row r="32" spans="2:30" ht="15.6" x14ac:dyDescent="0.4">
      <c r="B32" s="37" t="s">
        <v>106</v>
      </c>
      <c r="C32" s="37" t="s">
        <v>107</v>
      </c>
      <c r="D32" s="37">
        <v>818379862</v>
      </c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115"/>
      <c r="AD32" s="115"/>
    </row>
    <row r="33" spans="2:30" ht="15.6" x14ac:dyDescent="0.4">
      <c r="B33" s="37" t="s">
        <v>108</v>
      </c>
      <c r="C33" s="37" t="s">
        <v>109</v>
      </c>
      <c r="D33" s="37">
        <v>976820010</v>
      </c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115"/>
      <c r="AD33" s="115"/>
    </row>
    <row r="34" spans="2:30" ht="15.6" x14ac:dyDescent="0.4">
      <c r="B34" s="37" t="s">
        <v>110</v>
      </c>
      <c r="C34" s="37" t="s">
        <v>111</v>
      </c>
      <c r="D34" s="37">
        <v>997506499</v>
      </c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115"/>
      <c r="AD34" s="115"/>
    </row>
    <row r="35" spans="2:30" ht="15.6" x14ac:dyDescent="0.4">
      <c r="B35" s="37" t="s">
        <v>112</v>
      </c>
      <c r="C35" s="37" t="s">
        <v>113</v>
      </c>
      <c r="D35" s="37">
        <v>876819902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115"/>
      <c r="AD35" s="115"/>
    </row>
    <row r="36" spans="2:30" ht="15.6" x14ac:dyDescent="0.4">
      <c r="B36" s="37" t="s">
        <v>114</v>
      </c>
      <c r="C36" s="37" t="s">
        <v>115</v>
      </c>
      <c r="D36" s="37">
        <v>976819942</v>
      </c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115"/>
      <c r="AD36" s="115"/>
    </row>
    <row r="37" spans="2:30" ht="15.6" x14ac:dyDescent="0.4">
      <c r="B37" s="37" t="s">
        <v>116</v>
      </c>
      <c r="C37" s="37" t="s">
        <v>117</v>
      </c>
      <c r="D37" s="37">
        <v>976819861</v>
      </c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115"/>
      <c r="AD37" s="115"/>
    </row>
    <row r="38" spans="2:30" ht="15.6" x14ac:dyDescent="0.4">
      <c r="B38" s="37" t="s">
        <v>118</v>
      </c>
      <c r="C38" s="37" t="s">
        <v>119</v>
      </c>
      <c r="D38" s="37">
        <v>992410213</v>
      </c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115"/>
      <c r="AD38" s="115"/>
    </row>
    <row r="39" spans="2:30" ht="15.6" x14ac:dyDescent="0.4">
      <c r="B39" s="37" t="s">
        <v>120</v>
      </c>
      <c r="C39" s="37" t="s">
        <v>121</v>
      </c>
      <c r="D39" s="37">
        <v>995138670</v>
      </c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115"/>
      <c r="AD39" s="115"/>
    </row>
    <row r="40" spans="2:30" ht="15.6" x14ac:dyDescent="0.4">
      <c r="B40" s="37" t="s">
        <v>122</v>
      </c>
      <c r="C40" s="37" t="s">
        <v>123</v>
      </c>
      <c r="D40" s="37">
        <v>979594887</v>
      </c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115"/>
      <c r="AD40" s="115"/>
    </row>
    <row r="41" spans="2:30" ht="15.6" x14ac:dyDescent="0.4">
      <c r="B41" s="37" t="s">
        <v>124</v>
      </c>
      <c r="C41" s="37" t="s">
        <v>125</v>
      </c>
      <c r="D41" s="37">
        <v>924599545</v>
      </c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115"/>
      <c r="AD41" s="115"/>
    </row>
    <row r="42" spans="2:30" ht="15.6" x14ac:dyDescent="0.4">
      <c r="B42" s="37" t="s">
        <v>126</v>
      </c>
      <c r="C42" s="37" t="s">
        <v>127</v>
      </c>
      <c r="D42" s="37">
        <v>987592567</v>
      </c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115"/>
      <c r="AD42" s="115"/>
    </row>
    <row r="43" spans="2:30" ht="15.6" x14ac:dyDescent="0.4">
      <c r="B43" s="37" t="s">
        <v>128</v>
      </c>
      <c r="C43" s="37" t="s">
        <v>129</v>
      </c>
      <c r="D43" s="37">
        <v>984372140</v>
      </c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115"/>
      <c r="AD43" s="115"/>
    </row>
    <row r="44" spans="2:30" ht="15.6" x14ac:dyDescent="0.4">
      <c r="B44" s="37" t="s">
        <v>130</v>
      </c>
      <c r="C44" s="37" t="s">
        <v>131</v>
      </c>
      <c r="D44" s="37">
        <v>971040823</v>
      </c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115"/>
      <c r="AD44" s="115"/>
    </row>
    <row r="45" spans="2:30" ht="15.6" x14ac:dyDescent="0.4">
      <c r="B45" s="37" t="s">
        <v>132</v>
      </c>
      <c r="C45" s="37" t="s">
        <v>133</v>
      </c>
      <c r="D45" s="37">
        <v>923954791</v>
      </c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115"/>
      <c r="AD45" s="115"/>
    </row>
    <row r="46" spans="2:30" ht="15.6" x14ac:dyDescent="0.4">
      <c r="B46" s="37" t="s">
        <v>134</v>
      </c>
      <c r="C46" s="37" t="s">
        <v>135</v>
      </c>
      <c r="D46" s="37">
        <v>976819918</v>
      </c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115"/>
      <c r="AD46" s="115"/>
    </row>
    <row r="47" spans="2:30" ht="15.6" x14ac:dyDescent="0.4">
      <c r="B47" s="37" t="s">
        <v>136</v>
      </c>
      <c r="C47" s="37" t="s">
        <v>137</v>
      </c>
      <c r="D47" s="37">
        <v>990612498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115"/>
      <c r="AD47" s="115"/>
    </row>
    <row r="48" spans="2:30" ht="15.6" x14ac:dyDescent="0.4">
      <c r="B48" s="37" t="s">
        <v>138</v>
      </c>
      <c r="C48" s="37" t="s">
        <v>139</v>
      </c>
      <c r="D48" s="37">
        <v>976820037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115"/>
      <c r="AD48" s="115"/>
    </row>
    <row r="49" spans="2:30" ht="15.6" x14ac:dyDescent="0.4">
      <c r="B49" s="37" t="s">
        <v>140</v>
      </c>
      <c r="C49" s="37" t="s">
        <v>141</v>
      </c>
      <c r="D49" s="37">
        <v>971185589</v>
      </c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115"/>
      <c r="AD49" s="115"/>
    </row>
    <row r="50" spans="2:30" ht="15.6" x14ac:dyDescent="0.4">
      <c r="B50" s="37" t="s">
        <v>142</v>
      </c>
      <c r="C50" s="37" t="s">
        <v>143</v>
      </c>
      <c r="D50" s="37">
        <v>997506413</v>
      </c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115"/>
      <c r="AD50" s="115"/>
    </row>
    <row r="51" spans="2:30" ht="15.6" x14ac:dyDescent="0.4">
      <c r="B51" s="115" t="s">
        <v>153</v>
      </c>
      <c r="C51" s="115" t="s">
        <v>154</v>
      </c>
      <c r="D51" s="37">
        <v>935346282</v>
      </c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115"/>
      <c r="AD51" s="115"/>
    </row>
  </sheetData>
  <mergeCells count="13">
    <mergeCell ref="AC1:AD1"/>
    <mergeCell ref="AA1:AB1"/>
    <mergeCell ref="E1:F1"/>
    <mergeCell ref="G1:H1"/>
    <mergeCell ref="I1:J1"/>
    <mergeCell ref="K1:L1"/>
    <mergeCell ref="M1:N1"/>
    <mergeCell ref="Y1:Z1"/>
    <mergeCell ref="O1:P1"/>
    <mergeCell ref="Q1:R1"/>
    <mergeCell ref="S1:T1"/>
    <mergeCell ref="U1:V1"/>
    <mergeCell ref="W1:X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B1:N11"/>
  <sheetViews>
    <sheetView topLeftCell="D1" zoomScale="80" zoomScaleNormal="80" workbookViewId="0">
      <selection activeCell="K40" sqref="K40"/>
    </sheetView>
  </sheetViews>
  <sheetFormatPr baseColWidth="10" defaultColWidth="11.5546875" defaultRowHeight="14.4" x14ac:dyDescent="0.3"/>
  <cols>
    <col min="1" max="1" width="5.44140625" customWidth="1"/>
    <col min="3" max="3" width="66.44140625" customWidth="1"/>
    <col min="4" max="15" width="18.88671875" customWidth="1"/>
    <col min="16" max="16" width="50.33203125" customWidth="1"/>
  </cols>
  <sheetData>
    <row r="1" spans="2:14" x14ac:dyDescent="0.3">
      <c r="D1" s="130" t="s">
        <v>167</v>
      </c>
      <c r="E1" s="130" t="s">
        <v>169</v>
      </c>
      <c r="F1" s="131" t="s">
        <v>171</v>
      </c>
      <c r="G1" s="131" t="s">
        <v>168</v>
      </c>
      <c r="H1" s="131" t="s">
        <v>172</v>
      </c>
      <c r="I1" s="132" t="s">
        <v>173</v>
      </c>
      <c r="J1" s="132" t="s">
        <v>174</v>
      </c>
      <c r="K1" s="132" t="s">
        <v>175</v>
      </c>
      <c r="L1" s="133" t="s">
        <v>177</v>
      </c>
      <c r="M1" s="133" t="s">
        <v>178</v>
      </c>
      <c r="N1" s="133" t="s">
        <v>176</v>
      </c>
    </row>
    <row r="2" spans="2:14" ht="15.6" x14ac:dyDescent="0.3">
      <c r="B2" s="127" t="s">
        <v>179</v>
      </c>
      <c r="C2" s="128" t="s">
        <v>158</v>
      </c>
      <c r="D2" s="129" t="s">
        <v>166</v>
      </c>
      <c r="E2" s="129" t="s">
        <v>166</v>
      </c>
      <c r="F2" s="129" t="s">
        <v>166</v>
      </c>
      <c r="G2" s="129" t="s">
        <v>166</v>
      </c>
      <c r="H2" s="129" t="s">
        <v>166</v>
      </c>
      <c r="I2" s="129" t="s">
        <v>166</v>
      </c>
      <c r="J2" s="129" t="s">
        <v>166</v>
      </c>
      <c r="K2" s="129" t="s">
        <v>166</v>
      </c>
      <c r="L2" s="129" t="s">
        <v>166</v>
      </c>
      <c r="M2" s="129" t="s">
        <v>166</v>
      </c>
      <c r="N2" s="129" t="s">
        <v>166</v>
      </c>
    </row>
    <row r="3" spans="2:14" ht="31.2" x14ac:dyDescent="0.3">
      <c r="B3" s="116">
        <v>1</v>
      </c>
      <c r="C3" s="117" t="s">
        <v>159</v>
      </c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</row>
    <row r="4" spans="2:14" ht="15.6" x14ac:dyDescent="0.4">
      <c r="B4" s="120"/>
      <c r="C4" s="121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</row>
    <row r="5" spans="2:14" ht="15.6" x14ac:dyDescent="0.3">
      <c r="B5" s="127" t="s">
        <v>157</v>
      </c>
      <c r="C5" s="128" t="s">
        <v>160</v>
      </c>
      <c r="D5" s="129" t="s">
        <v>166</v>
      </c>
      <c r="E5" s="129" t="s">
        <v>166</v>
      </c>
      <c r="F5" s="129" t="s">
        <v>166</v>
      </c>
      <c r="G5" s="129" t="s">
        <v>166</v>
      </c>
      <c r="H5" s="129" t="s">
        <v>166</v>
      </c>
      <c r="I5" s="129" t="s">
        <v>166</v>
      </c>
      <c r="J5" s="129" t="s">
        <v>166</v>
      </c>
      <c r="K5" s="129" t="s">
        <v>166</v>
      </c>
      <c r="L5" s="129" t="s">
        <v>166</v>
      </c>
      <c r="M5" s="129" t="s">
        <v>166</v>
      </c>
      <c r="N5" s="129" t="s">
        <v>166</v>
      </c>
    </row>
    <row r="6" spans="2:14" ht="15.6" x14ac:dyDescent="0.3">
      <c r="B6" s="116">
        <v>2</v>
      </c>
      <c r="C6" s="123" t="s">
        <v>161</v>
      </c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</row>
    <row r="7" spans="2:14" ht="15.6" x14ac:dyDescent="0.4">
      <c r="B7" s="120"/>
      <c r="C7" s="121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</row>
    <row r="8" spans="2:14" ht="15.6" x14ac:dyDescent="0.3">
      <c r="B8" s="127" t="s">
        <v>157</v>
      </c>
      <c r="C8" s="128" t="s">
        <v>162</v>
      </c>
      <c r="D8" s="129" t="s">
        <v>170</v>
      </c>
      <c r="E8" s="129" t="s">
        <v>170</v>
      </c>
      <c r="F8" s="129" t="s">
        <v>170</v>
      </c>
      <c r="G8" s="129" t="s">
        <v>170</v>
      </c>
      <c r="H8" s="129" t="s">
        <v>170</v>
      </c>
      <c r="I8" s="129" t="s">
        <v>170</v>
      </c>
      <c r="J8" s="129" t="s">
        <v>170</v>
      </c>
      <c r="K8" s="129" t="s">
        <v>170</v>
      </c>
      <c r="L8" s="129" t="s">
        <v>170</v>
      </c>
      <c r="M8" s="129" t="s">
        <v>170</v>
      </c>
      <c r="N8" s="129" t="s">
        <v>170</v>
      </c>
    </row>
    <row r="9" spans="2:14" ht="15.6" x14ac:dyDescent="0.3">
      <c r="B9" s="119">
        <v>3</v>
      </c>
      <c r="C9" s="125" t="s">
        <v>163</v>
      </c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</row>
    <row r="10" spans="2:14" ht="15.6" x14ac:dyDescent="0.3">
      <c r="B10" s="119">
        <v>4</v>
      </c>
      <c r="C10" s="125" t="s">
        <v>164</v>
      </c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</row>
    <row r="11" spans="2:14" ht="15.6" x14ac:dyDescent="0.3">
      <c r="B11" s="126">
        <v>5</v>
      </c>
      <c r="C11" s="125" t="s">
        <v>165</v>
      </c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</row>
  </sheetData>
  <phoneticPr fontId="18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39997558519241921"/>
  </sheetPr>
  <dimension ref="B1:C41"/>
  <sheetViews>
    <sheetView workbookViewId="0">
      <selection activeCell="L41" sqref="L41"/>
    </sheetView>
  </sheetViews>
  <sheetFormatPr baseColWidth="10" defaultColWidth="11.44140625" defaultRowHeight="14.4" x14ac:dyDescent="0.3"/>
  <cols>
    <col min="1" max="1" width="5.5546875" customWidth="1"/>
    <col min="2" max="2" width="26.109375" customWidth="1"/>
    <col min="3" max="3" width="22.33203125" bestFit="1" customWidth="1"/>
  </cols>
  <sheetData>
    <row r="1" spans="2:3" x14ac:dyDescent="0.3">
      <c r="B1" s="168" t="s">
        <v>181</v>
      </c>
      <c r="C1" s="168"/>
    </row>
    <row r="2" spans="2:3" x14ac:dyDescent="0.3">
      <c r="B2" s="134" t="s">
        <v>180</v>
      </c>
      <c r="C2" s="135" t="s">
        <v>182</v>
      </c>
    </row>
    <row r="3" spans="2:3" x14ac:dyDescent="0.3">
      <c r="B3" s="136" t="s">
        <v>52</v>
      </c>
      <c r="C3" s="115"/>
    </row>
    <row r="4" spans="2:3" x14ac:dyDescent="0.3">
      <c r="B4" s="115"/>
      <c r="C4" s="115"/>
    </row>
    <row r="5" spans="2:3" x14ac:dyDescent="0.3">
      <c r="B5" s="115"/>
      <c r="C5" s="115"/>
    </row>
    <row r="6" spans="2:3" x14ac:dyDescent="0.3">
      <c r="B6" s="115"/>
      <c r="C6" s="115"/>
    </row>
    <row r="7" spans="2:3" x14ac:dyDescent="0.3">
      <c r="B7" s="115"/>
      <c r="C7" s="115"/>
    </row>
    <row r="8" spans="2:3" x14ac:dyDescent="0.3">
      <c r="B8" s="115"/>
      <c r="C8" s="115"/>
    </row>
    <row r="9" spans="2:3" x14ac:dyDescent="0.3">
      <c r="B9" s="115"/>
      <c r="C9" s="115"/>
    </row>
    <row r="10" spans="2:3" x14ac:dyDescent="0.3">
      <c r="B10" s="115"/>
      <c r="C10" s="115"/>
    </row>
    <row r="11" spans="2:3" x14ac:dyDescent="0.3">
      <c r="B11" s="115"/>
      <c r="C11" s="115"/>
    </row>
    <row r="12" spans="2:3" x14ac:dyDescent="0.3">
      <c r="B12" s="115"/>
      <c r="C12" s="115"/>
    </row>
    <row r="13" spans="2:3" x14ac:dyDescent="0.3">
      <c r="B13" s="115"/>
      <c r="C13" s="115"/>
    </row>
    <row r="14" spans="2:3" x14ac:dyDescent="0.3">
      <c r="B14" s="115"/>
      <c r="C14" s="115"/>
    </row>
    <row r="15" spans="2:3" x14ac:dyDescent="0.3">
      <c r="B15" s="115"/>
      <c r="C15" s="115"/>
    </row>
    <row r="16" spans="2:3" x14ac:dyDescent="0.3">
      <c r="B16" s="115"/>
      <c r="C16" s="115"/>
    </row>
    <row r="17" spans="2:3" x14ac:dyDescent="0.3">
      <c r="B17" s="115"/>
      <c r="C17" s="115"/>
    </row>
    <row r="18" spans="2:3" x14ac:dyDescent="0.3">
      <c r="B18" s="115"/>
      <c r="C18" s="115"/>
    </row>
    <row r="19" spans="2:3" x14ac:dyDescent="0.3">
      <c r="B19" s="115"/>
      <c r="C19" s="115"/>
    </row>
    <row r="20" spans="2:3" x14ac:dyDescent="0.3">
      <c r="B20" s="115"/>
      <c r="C20" s="115"/>
    </row>
    <row r="21" spans="2:3" x14ac:dyDescent="0.3">
      <c r="B21" s="115"/>
      <c r="C21" s="115"/>
    </row>
    <row r="22" spans="2:3" x14ac:dyDescent="0.3">
      <c r="B22" s="115"/>
      <c r="C22" s="115"/>
    </row>
    <row r="23" spans="2:3" x14ac:dyDescent="0.3">
      <c r="B23" s="115"/>
      <c r="C23" s="115"/>
    </row>
    <row r="24" spans="2:3" x14ac:dyDescent="0.3">
      <c r="B24" s="115"/>
      <c r="C24" s="115"/>
    </row>
    <row r="25" spans="2:3" x14ac:dyDescent="0.3">
      <c r="B25" s="115"/>
      <c r="C25" s="115"/>
    </row>
    <row r="26" spans="2:3" x14ac:dyDescent="0.3">
      <c r="B26" s="115"/>
      <c r="C26" s="115"/>
    </row>
    <row r="27" spans="2:3" x14ac:dyDescent="0.3">
      <c r="B27" s="115"/>
      <c r="C27" s="115"/>
    </row>
    <row r="28" spans="2:3" x14ac:dyDescent="0.3">
      <c r="B28" s="115"/>
      <c r="C28" s="115"/>
    </row>
    <row r="29" spans="2:3" x14ac:dyDescent="0.3">
      <c r="B29" s="115"/>
      <c r="C29" s="115"/>
    </row>
    <row r="30" spans="2:3" x14ac:dyDescent="0.3">
      <c r="B30" s="115"/>
      <c r="C30" s="115"/>
    </row>
    <row r="31" spans="2:3" x14ac:dyDescent="0.3">
      <c r="B31" s="115"/>
      <c r="C31" s="115"/>
    </row>
    <row r="32" spans="2:3" x14ac:dyDescent="0.3">
      <c r="B32" s="115"/>
      <c r="C32" s="115"/>
    </row>
    <row r="33" spans="2:3" x14ac:dyDescent="0.3">
      <c r="B33" s="115"/>
      <c r="C33" s="115"/>
    </row>
    <row r="34" spans="2:3" x14ac:dyDescent="0.3">
      <c r="B34" s="115"/>
      <c r="C34" s="115"/>
    </row>
    <row r="35" spans="2:3" x14ac:dyDescent="0.3">
      <c r="B35" s="115"/>
      <c r="C35" s="115"/>
    </row>
    <row r="36" spans="2:3" x14ac:dyDescent="0.3">
      <c r="B36" s="115"/>
      <c r="C36" s="115"/>
    </row>
    <row r="37" spans="2:3" x14ac:dyDescent="0.3">
      <c r="B37" s="115"/>
      <c r="C37" s="115"/>
    </row>
    <row r="38" spans="2:3" x14ac:dyDescent="0.3">
      <c r="B38" s="115"/>
      <c r="C38" s="115"/>
    </row>
    <row r="39" spans="2:3" x14ac:dyDescent="0.3">
      <c r="B39" s="115"/>
      <c r="C39" s="115"/>
    </row>
    <row r="40" spans="2:3" x14ac:dyDescent="0.3">
      <c r="B40" s="115"/>
      <c r="C40" s="115"/>
    </row>
    <row r="41" spans="2:3" x14ac:dyDescent="0.3">
      <c r="B41" s="115"/>
      <c r="C41" s="115"/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Oslo Word med logo" ma:contentTypeID="0x01010016F48F0717DDBC43A26F9C4EC94D925E00F4D50B7DE34D5745B9DC35F5CBD97741" ma:contentTypeVersion="6" ma:contentTypeDescription="" ma:contentTypeScope="" ma:versionID="befd94ba4ee052c7ce6b2defac6bfd39">
  <xsd:schema xmlns:xsd="http://www.w3.org/2001/XMLSchema" xmlns:xs="http://www.w3.org/2001/XMLSchema" xmlns:p="http://schemas.microsoft.com/office/2006/metadata/properties" xmlns:ns2="7ed84371-acf6-4102-828c-2caf905b4736" targetNamespace="http://schemas.microsoft.com/office/2006/metadata/properties" ma:root="true" ma:fieldsID="39e03e574b6cec9f0aeab4003589b7c5" ns2:_="">
    <xsd:import namespace="7ed84371-acf6-4102-828c-2caf905b4736"/>
    <xsd:element name="properties">
      <xsd:complexType>
        <xsd:sequence>
          <xsd:element name="documentManagement">
            <xsd:complexType>
              <xsd:all>
                <xsd:element ref="ns2:OK_Felles_Arkivverdi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84371-acf6-4102-828c-2caf905b4736" elementFormDefault="qualified">
    <xsd:import namespace="http://schemas.microsoft.com/office/2006/documentManagement/types"/>
    <xsd:import namespace="http://schemas.microsoft.com/office/infopath/2007/PartnerControls"/>
    <xsd:element name="OK_Felles_Arkivverdig" ma:index="8" nillable="true" ma:displayName="Arkivverdig" ma:description="Skal dokumentet bli arkivert i virksomhetens arkivssytem?" ma:format="Dropdown" ma:internalName="OK_Felles_Arkivverdig" ma:readOnly="false">
      <xsd:simpleType>
        <xsd:restriction base="dms:Choice">
          <xsd:enumeration value="Ja"/>
          <xsd:enumeration value="Nei"/>
          <xsd:enumeration value="Arkivert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c528fd71-ad7b-48f8-811b-c0b5643803ab" ContentTypeId="0x01010016F48F0717DDBC43A26F9C4EC94D925E" PreviousValue="false" LastSyncTimeStamp="2021-04-13T11:08:19.683Z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K_Felles_Arkivverdig xmlns="7ed84371-acf6-4102-828c-2caf905b4736" xsi:nil="true"/>
  </documentManagement>
</p:properties>
</file>

<file path=customXml/itemProps1.xml><?xml version="1.0" encoding="utf-8"?>
<ds:datastoreItem xmlns:ds="http://schemas.openxmlformats.org/officeDocument/2006/customXml" ds:itemID="{1EF53DBE-60A7-4949-AE0E-B35C3BC2BF94}"/>
</file>

<file path=customXml/itemProps2.xml><?xml version="1.0" encoding="utf-8"?>
<ds:datastoreItem xmlns:ds="http://schemas.openxmlformats.org/officeDocument/2006/customXml" ds:itemID="{FBC03448-6481-4280-8C01-6FBEC3E16825}"/>
</file>

<file path=customXml/itemProps3.xml><?xml version="1.0" encoding="utf-8"?>
<ds:datastoreItem xmlns:ds="http://schemas.openxmlformats.org/officeDocument/2006/customXml" ds:itemID="{49CD7621-513E-4CAE-9230-B2B94A0A21C3}"/>
</file>

<file path=customXml/itemProps4.xml><?xml version="1.0" encoding="utf-8"?>
<ds:datastoreItem xmlns:ds="http://schemas.openxmlformats.org/officeDocument/2006/customXml" ds:itemID="{6596E3AC-13CE-4F66-B615-6C9B2606F4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Veiledning</vt:lpstr>
      <vt:lpstr>Leverandør</vt:lpstr>
      <vt:lpstr>Samarbeidspartnere (2)</vt:lpstr>
      <vt:lpstr>Virksomheter i Oslo kommune</vt:lpstr>
      <vt:lpstr>Avtaleprodukter</vt:lpstr>
      <vt:lpstr>Avropsavtaler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2026-01-21T09:02:27Z</dcterms:created>
  <dcterms:modified xsi:type="dcterms:W3CDTF">2026-01-21T09:02:28Z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100</vt:r8>
  </property>
  <property fmtid="{D5CDD505-2E9C-101B-9397-08002B2CF9AE}" pid="3" name="MSIP_Label_7a2396b7-5846-48ff-8468-5f49f8ad722a_Enabled">
    <vt:lpwstr>true</vt:lpwstr>
  </property>
  <property fmtid="{D5CDD505-2E9C-101B-9397-08002B2CF9AE}" pid="4" name="ContentTypeId">
    <vt:lpwstr>0x01010016F48F0717DDBC43A26F9C4EC94D925E00F4D50B7DE34D5745B9DC35F5CBD97741</vt:lpwstr>
  </property>
  <property fmtid="{D5CDD505-2E9C-101B-9397-08002B2CF9AE}" pid="5" name="MSIP_Label_7a2396b7-5846-48ff-8468-5f49f8ad722a_SetDate">
    <vt:lpwstr>2022-03-29T11:41:51Z</vt:lpwstr>
  </property>
  <property fmtid="{D5CDD505-2E9C-101B-9397-08002B2CF9AE}" pid="6" name="MSIP_Label_7a2396b7-5846-48ff-8468-5f49f8ad722a_ContentBits">
    <vt:lpwstr>0</vt:lpwstr>
  </property>
  <property fmtid="{D5CDD505-2E9C-101B-9397-08002B2CF9AE}" pid="7" name="MSIP_Label_7a2396b7-5846-48ff-8468-5f49f8ad722a_ActionId">
    <vt:lpwstr>18e01253-45ee-4307-a93a-8b7512731ae7</vt:lpwstr>
  </property>
  <property fmtid="{D5CDD505-2E9C-101B-9397-08002B2CF9AE}" pid="8" name="_ExtendedDescription">
    <vt:lpwstr/>
  </property>
  <property fmtid="{D5CDD505-2E9C-101B-9397-08002B2CF9AE}" pid="9" name="MSIP_Label_7a2396b7-5846-48ff-8468-5f49f8ad722a_SiteId">
    <vt:lpwstr>e6795081-6391-442e-9ab4-5e9ef74f18ea</vt:lpwstr>
  </property>
  <property fmtid="{D5CDD505-2E9C-101B-9397-08002B2CF9AE}" pid="10" name="MSIP_Label_7a2396b7-5846-48ff-8468-5f49f8ad722a_Method">
    <vt:lpwstr>Standard</vt:lpwstr>
  </property>
  <property fmtid="{D5CDD505-2E9C-101B-9397-08002B2CF9AE}" pid="11" name="MSIP_Label_7a2396b7-5846-48ff-8468-5f49f8ad722a_Name">
    <vt:lpwstr>Lav</vt:lpwstr>
  </property>
</Properties>
</file>